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Z:\Merheim\Gesundheitscampus\1_Projekte\Übergeordnet\06_Ausschreibung_Vergabe\67_Freianlagen\02 LV-Versand TN\Freianlagen\"/>
    </mc:Choice>
  </mc:AlternateContent>
  <xr:revisionPtr revIDLastSave="0" documentId="13_ncr:1_{D0BE2B61-DF58-48DF-8577-024DBC5DB8DF}" xr6:coauthVersionLast="47" xr6:coauthVersionMax="47" xr10:uidLastSave="{00000000-0000-0000-0000-000000000000}"/>
  <bookViews>
    <workbookView xWindow="-38260" yWindow="800" windowWidth="18240" windowHeight="15370" xr2:uid="{A435D6C2-0506-4A61-A488-19C673E43D71}"/>
  </bookViews>
  <sheets>
    <sheet name="Preisblatt Freianlagenplanung" sheetId="4" r:id="rId1"/>
  </sheets>
  <definedNames>
    <definedName name="_xlnm.Print_Titles" localSheetId="0">'Preisblatt Freianlagenplanung'!$12:$13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2" i="4" l="1"/>
  <c r="I43" i="4" s="1"/>
  <c r="J43" i="4" s="1"/>
  <c r="H42" i="4"/>
  <c r="H46" i="4"/>
  <c r="I44" i="4" l="1"/>
  <c r="J44" i="4" s="1"/>
  <c r="J42" i="4"/>
  <c r="I39" i="4"/>
  <c r="H39" i="4"/>
  <c r="H27" i="4"/>
  <c r="I27" i="4"/>
  <c r="J27" i="4" s="1"/>
  <c r="I36" i="4"/>
  <c r="I37" i="4" s="1"/>
  <c r="J37" i="4" s="1"/>
  <c r="H36" i="4"/>
  <c r="I33" i="4"/>
  <c r="I34" i="4" s="1"/>
  <c r="H33" i="4"/>
  <c r="I30" i="4"/>
  <c r="I31" i="4" s="1"/>
  <c r="H30" i="4"/>
  <c r="I24" i="4"/>
  <c r="I25" i="4" s="1"/>
  <c r="H24" i="4"/>
  <c r="I21" i="4"/>
  <c r="I22" i="4" s="1"/>
  <c r="H21" i="4"/>
  <c r="H60" i="4"/>
  <c r="H59" i="4"/>
  <c r="J39" i="4" l="1"/>
  <c r="I40" i="4"/>
  <c r="J40" i="4" s="1"/>
  <c r="J22" i="4"/>
  <c r="J31" i="4"/>
  <c r="J25" i="4"/>
  <c r="I28" i="4"/>
  <c r="J28" i="4" s="1"/>
  <c r="J34" i="4"/>
  <c r="J36" i="4"/>
  <c r="J33" i="4"/>
  <c r="J30" i="4"/>
  <c r="J24" i="4"/>
  <c r="J21" i="4"/>
  <c r="H18" i="4" l="1"/>
  <c r="H16" i="4" s="1"/>
  <c r="I18" i="4" l="1"/>
  <c r="I19" i="4" s="1"/>
  <c r="H58" i="4"/>
  <c r="A18" i="4"/>
  <c r="I50" i="4" l="1"/>
  <c r="J19" i="4"/>
  <c r="J18" i="4"/>
  <c r="I51" i="4" l="1"/>
</calcChain>
</file>

<file path=xl/sharedStrings.xml><?xml version="1.0" encoding="utf-8"?>
<sst xmlns="http://schemas.openxmlformats.org/spreadsheetml/2006/main" count="81" uniqueCount="59">
  <si>
    <t>1</t>
  </si>
  <si>
    <t>Leistungsposition</t>
  </si>
  <si>
    <t>Positions-Nr.</t>
  </si>
  <si>
    <t>Untergruppe</t>
  </si>
  <si>
    <t>Titel</t>
  </si>
  <si>
    <t>Menge</t>
  </si>
  <si>
    <t>(Name des Bieters / der Bietergemeinschaft)</t>
  </si>
  <si>
    <t>I. Pauschalhonorare</t>
  </si>
  <si>
    <t>Priorisierung: Art
Einheit</t>
  </si>
  <si>
    <t>Gesamtpreis (netto)</t>
  </si>
  <si>
    <t>Durch den Bieter auszufüllende Felder</t>
  </si>
  <si>
    <t>Gesamtangebotssumme (netto) (EUR)</t>
  </si>
  <si>
    <t>Gesamtangebotssumme (brutto) (EUR)</t>
  </si>
  <si>
    <t>Gesamtpreis (Brutto)</t>
  </si>
  <si>
    <t>Einzelpreis-Brutto</t>
  </si>
  <si>
    <t>Einzelpreis-Netto</t>
  </si>
  <si>
    <t>Stundensatz 
in EUR, brutto</t>
  </si>
  <si>
    <t>Stundensatz 
in EUR, netto</t>
  </si>
  <si>
    <r>
      <t xml:space="preserve">Alle grau gekennzeichneten Zellen erhalten Informationen und Kriterien, die als Kalkulationsgrundlage dienen. Die vorbelegten Eintragungen in diesen Zellen sind nicht veränderbar. 
Für ein gültiges Angebot müssen </t>
    </r>
    <r>
      <rPr>
        <b/>
        <sz val="10"/>
        <color theme="1"/>
        <rFont val="Arial"/>
        <family val="2"/>
      </rPr>
      <t xml:space="preserve">zwingend alle </t>
    </r>
    <r>
      <rPr>
        <b/>
        <u/>
        <sz val="10"/>
        <color theme="1"/>
        <rFont val="Arial"/>
        <family val="2"/>
      </rPr>
      <t>orange</t>
    </r>
    <r>
      <rPr>
        <b/>
        <sz val="10"/>
        <color theme="1"/>
        <rFont val="Arial"/>
        <family val="2"/>
      </rPr>
      <t xml:space="preserve"> gekennzeichneten Felder ausgefüllt werden.</t>
    </r>
  </si>
  <si>
    <t>2</t>
  </si>
  <si>
    <t>Teilpauschale</t>
  </si>
  <si>
    <r>
      <t xml:space="preserve">
</t>
    </r>
    <r>
      <rPr>
        <sz val="12"/>
        <rFont val="Arial"/>
        <family val="2"/>
      </rPr>
      <t xml:space="preserve">Stundensätze für weiterführende Leistungsänderungen
</t>
    </r>
    <r>
      <rPr>
        <b/>
        <sz val="12"/>
        <rFont val="Arial"/>
        <family val="2"/>
      </rPr>
      <t>Projektleiter, Architekten, Ingenieure</t>
    </r>
  </si>
  <si>
    <r>
      <t xml:space="preserve">Abfrage von Stundensätzen für Leistungsänderungen 
(Optionale Leistungen)
</t>
    </r>
    <r>
      <rPr>
        <sz val="11"/>
        <rFont val="Arial"/>
        <family val="2"/>
      </rPr>
      <t>Obwohl mit den unter Ziffer I. dieses Preisblattes fallenden Honoraren die Leistungen des Auftragnehmers grundsätzlich abzugelten sind, kann es im Rahmen von Leistungsänderungen zu Zusatzvergütungen kommen. Für den Fall, dass gegenwärtig nicht erkennbare Leistungen bzw. Leistungsänderungen, insbesondere infolge behördlicher Auflagen oder von Änderungen relevanter Vorschriften und Gesetze, erforderlich werden sollten, werden die nachstehenden Stundensätze abgefragt. Mit den Stundensätzen sind sämtliche Nebenkosten, insbes. Spesen, Telekommunikation, Reisekosten, Backoffice und etwaige Zuschläge, abgegolten. Insofern handelt es sich jeweils um Festpreise. Eine Abnahmeverpflichtung besteht nicht.</t>
    </r>
  </si>
  <si>
    <r>
      <t xml:space="preserve">
</t>
    </r>
    <r>
      <rPr>
        <sz val="12"/>
        <rFont val="Arial"/>
        <family val="2"/>
      </rPr>
      <t>Stundensätze für weiterführende Leistungsänderungen</t>
    </r>
    <r>
      <rPr>
        <sz val="10"/>
        <rFont val="Arial"/>
        <family val="2"/>
      </rPr>
      <t xml:space="preserve">
</t>
    </r>
    <r>
      <rPr>
        <b/>
        <sz val="12"/>
        <rFont val="Arial"/>
        <family val="2"/>
      </rPr>
      <t>Technische Zeichner und Mitarbeiter mit vergleichbarer Qualifikation</t>
    </r>
  </si>
  <si>
    <r>
      <t xml:space="preserve">
</t>
    </r>
    <r>
      <rPr>
        <sz val="12"/>
        <rFont val="Arial"/>
        <family val="2"/>
      </rPr>
      <t>Stundensätze für weiterführende Leistungsänderungen</t>
    </r>
    <r>
      <rPr>
        <sz val="10"/>
        <rFont val="Arial"/>
        <family val="2"/>
      </rPr>
      <t xml:space="preserve">
</t>
    </r>
    <r>
      <rPr>
        <b/>
        <sz val="12"/>
        <rFont val="Arial"/>
        <family val="2"/>
      </rPr>
      <t>Studentische Mitarbeiter, Hilfskräfte</t>
    </r>
  </si>
  <si>
    <t xml:space="preserve">Stundensatz </t>
  </si>
  <si>
    <t>Leistungsphase 2 - Gesamt</t>
  </si>
  <si>
    <t>Leistungsphase 1 - Gesamt</t>
  </si>
  <si>
    <t>Leistungsphase 3 - Gesamt</t>
  </si>
  <si>
    <t>Leistungsphase 4 - Gesamt</t>
  </si>
  <si>
    <t>Leistungsphase 5 - Gesamt</t>
  </si>
  <si>
    <t>Leistungsphase 6 - Gesamt</t>
  </si>
  <si>
    <t>Leistungsphase 7 - Gesamt</t>
  </si>
  <si>
    <t>Leistungsphase 8 - Gesamt</t>
  </si>
  <si>
    <t>Der Bieter / die Bietergemeinschaft bietet für die in der Leistungsbeschreibung benannten Leistungen das nachfolgend eingetragene Pauschalhonorar.
Mit den Pauschalhonorar sind sämtliche Nebenkosten, insbes. Spesen, Telekommunikation, Reisekosten, Backoffice und etwaige Zuschläge, abgegolten. Insofern handelt es sich jeweils um Festpreise.</t>
  </si>
  <si>
    <t>3</t>
  </si>
  <si>
    <t>4</t>
  </si>
  <si>
    <t>5</t>
  </si>
  <si>
    <t>6</t>
  </si>
  <si>
    <t>7</t>
  </si>
  <si>
    <t>8</t>
  </si>
  <si>
    <t>Prozent</t>
  </si>
  <si>
    <t>Preisblatt Freianlagenplanung</t>
  </si>
  <si>
    <t>Planung Freianlagen</t>
  </si>
  <si>
    <t xml:space="preserve">Leistungsphase 2 - Vorplanung
</t>
  </si>
  <si>
    <t xml:space="preserve">Leistungsphase 1- Grundlagenermittlung
</t>
  </si>
  <si>
    <t xml:space="preserve">Leistungsphase 3 - Entwurfsplanung 
</t>
  </si>
  <si>
    <t xml:space="preserve">Leistungsphase 4 - Genehmigungsplanung
</t>
  </si>
  <si>
    <t xml:space="preserve">Leistungsphase 5 - Ausführungsplanung
</t>
  </si>
  <si>
    <t xml:space="preserve">Leistungsphase 6 - Vorbereitung der Vergabe
</t>
  </si>
  <si>
    <t xml:space="preserve">Leistungsphase 7 - Mitwirkung bei der Vergabe
</t>
  </si>
  <si>
    <t xml:space="preserve">Leistungsphase 8 - Objektüberwachung
</t>
  </si>
  <si>
    <t xml:space="preserve">Leistungsphase 9 - Objektbetreuung
</t>
  </si>
  <si>
    <t>Leistungsphase 9 - Gesamt</t>
  </si>
  <si>
    <t>Gesamtkosten LPH 1-9</t>
  </si>
  <si>
    <r>
      <t xml:space="preserve">Pauschale Nebenkosten </t>
    </r>
    <r>
      <rPr>
        <sz val="12"/>
        <color rgb="FF000000"/>
        <rFont val="Arial"/>
        <family val="2"/>
      </rPr>
      <t>(müssen in allen Teilpauschalen 1.1 -1.9 enthalten sein, werden nicht zusätzlich verrechnet und müssen hier nur zur Transparenz eingetragen werden)</t>
    </r>
  </si>
  <si>
    <t>Preistabelle zur Zusammenfassung der Gesamtpreise der "Projektbeschreibung&amp;Leistungsbild Freianlagen nach HOAI_V1.0"</t>
  </si>
  <si>
    <t xml:space="preserve">Gesamter Leistungsumfang gemäß Dokument "Projektbeschreibung&amp;Leistungsbild Freianlagen nach HOAI_V1.0"
</t>
  </si>
  <si>
    <t xml:space="preserve">
Erstellung der Planung der Freianlagen für das Campusprojekt Merheim auf Basis der Vergabeunterlagen,
insbesondere dem dazugehörigen Vertrag sowie gemäß dem Leistungsumfang "Projektbeschreibung&amp;Leistungsbild Freianlagen nach HOAI_V1.0"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</si>
</sst>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x14ac:knownFonts="1">
    <font>
      <sz val="11"/>
      <color theme="1"/>
      <name val="Aptos Narrow"/>
      <family val="2"/>
      <scheme val="minor"/>
    </font>
    <font>
      <sz val="11"/>
      <color theme="1"/>
      <name val="Aptos Narrow"/>
      <family val="2"/>
      <scheme val="minor"/>
    </font>
    <font>
      <sz val="11"/>
      <name val="Arial"/>
      <family val="2"/>
    </font>
    <font>
      <sz val="10"/>
      <color theme="1"/>
      <name val="Arial"/>
      <family val="2"/>
    </font>
    <font>
      <sz val="10"/>
      <name val="Arial"/>
      <family val="2"/>
    </font>
    <font>
      <b/>
      <sz val="10"/>
      <color theme="1"/>
      <name val="Arial"/>
      <family val="2"/>
    </font>
    <font>
      <b/>
      <sz val="10"/>
      <name val="Arial"/>
      <family val="2"/>
    </font>
    <font>
      <sz val="10"/>
      <color rgb="FF000000"/>
      <name val="Arial"/>
      <family val="2"/>
    </font>
    <font>
      <b/>
      <sz val="12"/>
      <color theme="1"/>
      <name val="Arial"/>
      <family val="2"/>
    </font>
    <font>
      <b/>
      <sz val="11"/>
      <name val="Arial"/>
      <family val="2"/>
    </font>
    <font>
      <b/>
      <sz val="14"/>
      <name val="Arial"/>
      <family val="2"/>
    </font>
    <font>
      <b/>
      <u/>
      <sz val="10"/>
      <color theme="1"/>
      <name val="Arial"/>
      <family val="2"/>
    </font>
    <font>
      <b/>
      <sz val="11"/>
      <color rgb="FF000000"/>
      <name val="Arial"/>
      <family val="2"/>
    </font>
    <font>
      <b/>
      <sz val="12"/>
      <color rgb="FF000000"/>
      <name val="Arial"/>
      <family val="2"/>
    </font>
    <font>
      <b/>
      <sz val="14"/>
      <color rgb="FF000000"/>
      <name val="Arial"/>
      <family val="2"/>
    </font>
    <font>
      <sz val="12"/>
      <color rgb="FF000000"/>
      <name val="Arial"/>
      <family val="2"/>
    </font>
    <font>
      <sz val="12"/>
      <name val="Arial"/>
      <family val="2"/>
    </font>
    <font>
      <b/>
      <sz val="12"/>
      <name val="Arial"/>
      <family val="2"/>
    </font>
    <font>
      <sz val="8"/>
      <name val="Aptos Narrow"/>
      <family val="2"/>
      <scheme val="minor"/>
    </font>
    <font>
      <b/>
      <sz val="16"/>
      <color theme="1"/>
      <name val="Arial"/>
      <family val="2"/>
    </font>
  </fonts>
  <fills count="9">
    <fill>
      <patternFill patternType="none"/>
    </fill>
    <fill>
      <patternFill patternType="gray125"/>
    </fill>
    <fill>
      <patternFill patternType="solid">
        <fgColor rgb="FFFFE0C1"/>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medium">
        <color indexed="64"/>
      </top>
      <bottom style="medium">
        <color indexed="64"/>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medium">
        <color indexed="64"/>
      </top>
      <bottom/>
      <diagonal/>
    </border>
    <border>
      <left/>
      <right/>
      <top style="thin">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bottom/>
      <diagonal/>
    </border>
    <border>
      <left style="medium">
        <color indexed="64"/>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right style="thin">
        <color rgb="FF000000"/>
      </right>
      <top/>
      <bottom style="thin">
        <color indexed="64"/>
      </bottom>
      <diagonal/>
    </border>
    <border>
      <left/>
      <right style="thin">
        <color rgb="FF000000"/>
      </right>
      <top/>
      <bottom/>
      <diagonal/>
    </border>
  </borders>
  <cellStyleXfs count="5">
    <xf numFmtId="0" fontId="0" fillId="0" borderId="0"/>
    <xf numFmtId="0" fontId="1" fillId="0" borderId="0"/>
    <xf numFmtId="0" fontId="2" fillId="0" borderId="0"/>
    <xf numFmtId="0" fontId="3" fillId="0" borderId="0"/>
    <xf numFmtId="0" fontId="4" fillId="0" borderId="0"/>
  </cellStyleXfs>
  <cellXfs count="129">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left" vertical="top"/>
    </xf>
    <xf numFmtId="0" fontId="5" fillId="0" borderId="0" xfId="0" applyFont="1" applyAlignment="1">
      <alignment vertical="top"/>
    </xf>
    <xf numFmtId="0" fontId="6" fillId="4" borderId="1" xfId="2" applyFont="1" applyFill="1" applyBorder="1" applyAlignment="1">
      <alignment horizontal="center" vertical="top" wrapText="1"/>
    </xf>
    <xf numFmtId="0" fontId="3" fillId="0" borderId="0" xfId="0" applyFont="1" applyAlignment="1">
      <alignment vertical="center"/>
    </xf>
    <xf numFmtId="0" fontId="6" fillId="3" borderId="1" xfId="2" applyFont="1" applyFill="1" applyBorder="1" applyAlignment="1">
      <alignment horizontal="center" vertical="top" textRotation="90" wrapText="1"/>
    </xf>
    <xf numFmtId="1" fontId="6" fillId="5" borderId="1" xfId="2" applyNumberFormat="1" applyFont="1" applyFill="1" applyBorder="1" applyAlignment="1">
      <alignment horizontal="center" vertical="center" wrapText="1"/>
    </xf>
    <xf numFmtId="1" fontId="6" fillId="5" borderId="5" xfId="2" applyNumberFormat="1" applyFont="1" applyFill="1" applyBorder="1" applyAlignment="1">
      <alignment horizontal="center" vertical="center" wrapText="1"/>
    </xf>
    <xf numFmtId="0" fontId="10" fillId="4" borderId="1" xfId="2" applyFont="1" applyFill="1" applyBorder="1" applyAlignment="1">
      <alignment horizontal="center" vertical="top" wrapText="1"/>
    </xf>
    <xf numFmtId="0" fontId="3" fillId="0" borderId="0" xfId="0" applyFont="1" applyAlignment="1">
      <alignment horizontal="center" vertical="center"/>
    </xf>
    <xf numFmtId="49" fontId="4" fillId="0" borderId="23" xfId="2" applyNumberFormat="1" applyFont="1" applyBorder="1" applyAlignment="1">
      <alignment horizontal="left" vertical="top" wrapText="1" indent="1"/>
    </xf>
    <xf numFmtId="0" fontId="6" fillId="0" borderId="23" xfId="2" applyFont="1" applyBorder="1" applyAlignment="1">
      <alignment horizontal="center" vertical="center" wrapText="1"/>
    </xf>
    <xf numFmtId="49" fontId="6" fillId="0" borderId="23" xfId="2" applyNumberFormat="1" applyFont="1" applyBorder="1" applyAlignment="1">
      <alignment horizontal="center" vertical="center" wrapText="1"/>
    </xf>
    <xf numFmtId="0" fontId="6" fillId="0" borderId="24" xfId="2" applyFont="1" applyBorder="1" applyAlignment="1">
      <alignment horizontal="center" vertical="center" wrapText="1"/>
    </xf>
    <xf numFmtId="0" fontId="10" fillId="4" borderId="5" xfId="2" applyFont="1" applyFill="1" applyBorder="1" applyAlignment="1">
      <alignment vertical="top" wrapText="1"/>
    </xf>
    <xf numFmtId="0" fontId="10" fillId="4" borderId="4" xfId="2" applyFont="1" applyFill="1" applyBorder="1" applyAlignment="1">
      <alignment vertical="top" wrapText="1"/>
    </xf>
    <xf numFmtId="0" fontId="10" fillId="4" borderId="5" xfId="2" applyFont="1" applyFill="1" applyBorder="1" applyAlignment="1">
      <alignment horizontal="center" vertical="center" wrapText="1"/>
    </xf>
    <xf numFmtId="49" fontId="4" fillId="0" borderId="8" xfId="2" applyNumberFormat="1" applyFont="1" applyBorder="1" applyAlignment="1">
      <alignment horizontal="center" vertical="center" wrapText="1"/>
    </xf>
    <xf numFmtId="0" fontId="3" fillId="0" borderId="16" xfId="0" applyFont="1" applyBorder="1" applyAlignment="1">
      <alignment horizontal="left" vertical="top"/>
    </xf>
    <xf numFmtId="164" fontId="4" fillId="2" borderId="26" xfId="1" applyNumberFormat="1" applyFont="1" applyFill="1" applyBorder="1" applyAlignment="1">
      <alignment vertical="top" wrapText="1"/>
    </xf>
    <xf numFmtId="49" fontId="4" fillId="6" borderId="0" xfId="2" applyNumberFormat="1" applyFont="1" applyFill="1" applyAlignment="1">
      <alignment horizontal="center" vertical="center" wrapText="1"/>
    </xf>
    <xf numFmtId="49" fontId="4" fillId="6" borderId="0" xfId="2" applyNumberFormat="1" applyFont="1" applyFill="1" applyAlignment="1">
      <alignment horizontal="center" vertical="top" wrapText="1"/>
    </xf>
    <xf numFmtId="0" fontId="3" fillId="6" borderId="0" xfId="0" applyFont="1" applyFill="1" applyAlignment="1">
      <alignment vertical="top"/>
    </xf>
    <xf numFmtId="0" fontId="4" fillId="6" borderId="0" xfId="2" applyFont="1" applyFill="1" applyAlignment="1">
      <alignment horizontal="center" vertical="top" wrapText="1"/>
    </xf>
    <xf numFmtId="49" fontId="4" fillId="6" borderId="0" xfId="2" applyNumberFormat="1" applyFont="1" applyFill="1" applyAlignment="1">
      <alignment horizontal="left" vertical="top" wrapText="1"/>
    </xf>
    <xf numFmtId="0" fontId="3" fillId="6" borderId="0" xfId="0" applyFont="1" applyFill="1" applyAlignment="1">
      <alignment horizontal="center" vertical="center"/>
    </xf>
    <xf numFmtId="0" fontId="3" fillId="6" borderId="0" xfId="0" applyFont="1" applyFill="1" applyAlignment="1">
      <alignment vertical="top" wrapText="1"/>
    </xf>
    <xf numFmtId="0" fontId="5" fillId="6" borderId="0" xfId="0" applyFont="1" applyFill="1" applyAlignment="1">
      <alignment vertical="top"/>
    </xf>
    <xf numFmtId="0" fontId="3" fillId="6" borderId="0" xfId="0" applyFont="1" applyFill="1" applyAlignment="1">
      <alignment horizontal="left" vertical="top"/>
    </xf>
    <xf numFmtId="0" fontId="3" fillId="6" borderId="0" xfId="0" applyFont="1" applyFill="1"/>
    <xf numFmtId="0" fontId="3" fillId="6" borderId="0" xfId="0" applyFont="1" applyFill="1" applyAlignment="1">
      <alignment vertical="center"/>
    </xf>
    <xf numFmtId="0" fontId="4" fillId="6" borderId="0" xfId="3" applyFont="1" applyFill="1" applyAlignment="1">
      <alignment horizontal="center" vertical="center"/>
    </xf>
    <xf numFmtId="0" fontId="3" fillId="7" borderId="13" xfId="0" applyFont="1" applyFill="1" applyBorder="1" applyAlignment="1">
      <alignment horizontal="left" vertical="top"/>
    </xf>
    <xf numFmtId="0" fontId="3" fillId="7" borderId="10" xfId="0" applyFont="1" applyFill="1" applyBorder="1" applyAlignment="1">
      <alignment horizontal="center" vertical="center"/>
    </xf>
    <xf numFmtId="0" fontId="3" fillId="7" borderId="10" xfId="0" applyFont="1" applyFill="1" applyBorder="1" applyAlignment="1">
      <alignment vertical="center"/>
    </xf>
    <xf numFmtId="0" fontId="3" fillId="7" borderId="10" xfId="0" applyFont="1" applyFill="1" applyBorder="1" applyAlignment="1">
      <alignment vertical="top"/>
    </xf>
    <xf numFmtId="0" fontId="3" fillId="7" borderId="14" xfId="0" applyFont="1" applyFill="1" applyBorder="1" applyAlignment="1">
      <alignment vertical="top"/>
    </xf>
    <xf numFmtId="0" fontId="3" fillId="7" borderId="16" xfId="0" applyFont="1" applyFill="1" applyBorder="1" applyAlignment="1">
      <alignment horizontal="left" vertical="top"/>
    </xf>
    <xf numFmtId="0" fontId="3" fillId="7" borderId="0" xfId="0" applyFont="1" applyFill="1" applyAlignment="1">
      <alignment horizontal="center" vertical="center"/>
    </xf>
    <xf numFmtId="0" fontId="3" fillId="7" borderId="0" xfId="0" applyFont="1" applyFill="1" applyAlignment="1">
      <alignment vertical="top"/>
    </xf>
    <xf numFmtId="0" fontId="3" fillId="7" borderId="15" xfId="0" applyFont="1" applyFill="1" applyBorder="1" applyAlignment="1">
      <alignment vertical="top"/>
    </xf>
    <xf numFmtId="0" fontId="3" fillId="7" borderId="18" xfId="0" applyFont="1" applyFill="1" applyBorder="1" applyAlignment="1">
      <alignment vertical="top"/>
    </xf>
    <xf numFmtId="0" fontId="3" fillId="7" borderId="17" xfId="0" applyFont="1" applyFill="1" applyBorder="1" applyAlignment="1">
      <alignment horizontal="left" vertical="top"/>
    </xf>
    <xf numFmtId="0" fontId="3" fillId="7" borderId="12" xfId="0" applyFont="1" applyFill="1" applyBorder="1" applyAlignment="1">
      <alignment horizontal="center" vertical="center"/>
    </xf>
    <xf numFmtId="0" fontId="3" fillId="7" borderId="12" xfId="0" applyFont="1" applyFill="1" applyBorder="1" applyAlignment="1">
      <alignment vertical="top"/>
    </xf>
    <xf numFmtId="1" fontId="6" fillId="5" borderId="6" xfId="2" applyNumberFormat="1" applyFont="1" applyFill="1" applyBorder="1" applyAlignment="1">
      <alignment horizontal="center" vertical="center" wrapText="1"/>
    </xf>
    <xf numFmtId="0" fontId="5" fillId="7" borderId="0" xfId="0" applyFont="1" applyFill="1" applyAlignment="1">
      <alignment vertical="top"/>
    </xf>
    <xf numFmtId="0" fontId="3" fillId="7" borderId="21" xfId="0" applyFont="1" applyFill="1" applyBorder="1" applyAlignment="1">
      <alignment vertical="top"/>
    </xf>
    <xf numFmtId="0" fontId="5" fillId="7" borderId="0" xfId="0" applyFont="1" applyFill="1" applyAlignment="1">
      <alignment horizontal="left" vertical="top"/>
    </xf>
    <xf numFmtId="0" fontId="3" fillId="7" borderId="0" xfId="0" applyFont="1" applyFill="1" applyAlignment="1">
      <alignment horizontal="left" vertical="top"/>
    </xf>
    <xf numFmtId="0" fontId="4" fillId="7" borderId="0" xfId="3" applyFont="1" applyFill="1" applyAlignment="1">
      <alignment horizontal="center" vertical="top"/>
    </xf>
    <xf numFmtId="0" fontId="4" fillId="7" borderId="0" xfId="3" applyFont="1" applyFill="1" applyAlignment="1">
      <alignment horizontal="left" vertical="top"/>
    </xf>
    <xf numFmtId="0" fontId="5" fillId="7" borderId="0" xfId="0" applyFont="1" applyFill="1" applyAlignment="1">
      <alignment horizontal="center" vertical="center"/>
    </xf>
    <xf numFmtId="0" fontId="4" fillId="7" borderId="0" xfId="3" applyFont="1" applyFill="1" applyAlignment="1">
      <alignment horizontal="center" vertical="center"/>
    </xf>
    <xf numFmtId="44" fontId="4" fillId="7" borderId="9" xfId="1" applyNumberFormat="1" applyFont="1" applyFill="1" applyBorder="1" applyAlignment="1">
      <alignment horizontal="center" vertical="center" wrapText="1"/>
    </xf>
    <xf numFmtId="0" fontId="3" fillId="7" borderId="22" xfId="0" applyFont="1" applyFill="1" applyBorder="1" applyAlignment="1">
      <alignment horizontal="left" vertical="center"/>
    </xf>
    <xf numFmtId="0" fontId="11" fillId="7" borderId="20" xfId="0" applyFont="1" applyFill="1" applyBorder="1" applyAlignment="1">
      <alignment vertical="center"/>
    </xf>
    <xf numFmtId="0" fontId="6" fillId="3" borderId="1" xfId="2" applyFont="1" applyFill="1" applyBorder="1" applyAlignment="1">
      <alignment horizontal="left" vertical="center" wrapText="1"/>
    </xf>
    <xf numFmtId="0" fontId="6" fillId="7" borderId="5" xfId="2" applyFont="1" applyFill="1" applyBorder="1" applyAlignment="1">
      <alignment horizontal="center" vertical="center" wrapText="1"/>
    </xf>
    <xf numFmtId="49" fontId="6" fillId="7" borderId="4" xfId="2" applyNumberFormat="1" applyFont="1" applyFill="1" applyBorder="1" applyAlignment="1">
      <alignment horizontal="center" vertical="center" wrapText="1"/>
    </xf>
    <xf numFmtId="0" fontId="7" fillId="7" borderId="23" xfId="1" applyFont="1" applyFill="1" applyBorder="1" applyAlignment="1">
      <alignment horizontal="center" vertical="center" wrapText="1"/>
    </xf>
    <xf numFmtId="0" fontId="4" fillId="7" borderId="23" xfId="1" applyFont="1" applyFill="1" applyBorder="1" applyAlignment="1">
      <alignment horizontal="center" vertical="center" wrapText="1"/>
    </xf>
    <xf numFmtId="44" fontId="4" fillId="7" borderId="23" xfId="1" applyNumberFormat="1" applyFont="1" applyFill="1" applyBorder="1" applyAlignment="1">
      <alignment horizontal="center" vertical="center" wrapText="1"/>
    </xf>
    <xf numFmtId="0" fontId="9" fillId="4" borderId="4" xfId="2" applyFont="1" applyFill="1" applyBorder="1" applyAlignment="1">
      <alignment horizontal="left" vertical="center" wrapText="1"/>
    </xf>
    <xf numFmtId="0" fontId="6" fillId="4" borderId="1" xfId="2" applyFont="1" applyFill="1" applyBorder="1" applyAlignment="1">
      <alignment horizontal="center" vertical="center" wrapText="1"/>
    </xf>
    <xf numFmtId="0" fontId="3" fillId="7" borderId="0" xfId="0" applyFont="1" applyFill="1" applyAlignment="1">
      <alignment vertical="center"/>
    </xf>
    <xf numFmtId="49" fontId="13" fillId="7" borderId="27" xfId="2" applyNumberFormat="1" applyFont="1" applyFill="1" applyBorder="1" applyAlignment="1">
      <alignment horizontal="left" vertical="center" wrapText="1"/>
    </xf>
    <xf numFmtId="44" fontId="6" fillId="7" borderId="23" xfId="1" applyNumberFormat="1" applyFont="1" applyFill="1" applyBorder="1" applyAlignment="1">
      <alignment horizontal="center" vertical="center" wrapText="1"/>
    </xf>
    <xf numFmtId="10" fontId="3" fillId="6" borderId="0" xfId="0" applyNumberFormat="1" applyFont="1" applyFill="1" applyAlignment="1">
      <alignment vertical="top"/>
    </xf>
    <xf numFmtId="0" fontId="6" fillId="7" borderId="0" xfId="2" applyFont="1" applyFill="1" applyAlignment="1">
      <alignment horizontal="center" vertical="center" wrapText="1"/>
    </xf>
    <xf numFmtId="44" fontId="9" fillId="4" borderId="7" xfId="1" applyNumberFormat="1" applyFont="1" applyFill="1" applyBorder="1" applyAlignment="1">
      <alignment horizontal="center" vertical="center" wrapText="1"/>
    </xf>
    <xf numFmtId="0" fontId="9" fillId="4" borderId="4" xfId="2" applyFont="1" applyFill="1" applyBorder="1" applyAlignment="1">
      <alignment horizontal="center" vertical="center" wrapText="1"/>
    </xf>
    <xf numFmtId="164" fontId="4" fillId="2" borderId="23" xfId="1" applyNumberFormat="1" applyFont="1" applyFill="1" applyBorder="1" applyAlignment="1" applyProtection="1">
      <alignment horizontal="center" vertical="center" wrapText="1"/>
      <protection locked="0"/>
    </xf>
    <xf numFmtId="164" fontId="4" fillId="2" borderId="8" xfId="1" applyNumberFormat="1" applyFont="1" applyFill="1" applyBorder="1" applyAlignment="1" applyProtection="1">
      <alignment horizontal="center" vertical="center" wrapText="1"/>
      <protection locked="0"/>
    </xf>
    <xf numFmtId="0" fontId="8" fillId="7" borderId="0" xfId="0" applyFont="1" applyFill="1" applyAlignment="1">
      <alignment horizontal="left" vertical="top"/>
    </xf>
    <xf numFmtId="0" fontId="3" fillId="7" borderId="0" xfId="0" applyFont="1" applyFill="1" applyAlignment="1">
      <alignment horizontal="center" vertical="center" wrapText="1"/>
    </xf>
    <xf numFmtId="49" fontId="12" fillId="7" borderId="27" xfId="2" applyNumberFormat="1" applyFont="1" applyFill="1" applyBorder="1" applyAlignment="1">
      <alignment horizontal="left" vertical="center" wrapText="1"/>
    </xf>
    <xf numFmtId="0" fontId="5" fillId="7" borderId="0" xfId="0" applyFont="1" applyFill="1" applyAlignment="1">
      <alignment vertical="center"/>
    </xf>
    <xf numFmtId="0" fontId="3" fillId="7" borderId="0" xfId="0" applyFont="1" applyFill="1" applyAlignment="1">
      <alignment vertical="center" wrapText="1"/>
    </xf>
    <xf numFmtId="0" fontId="3" fillId="7" borderId="0" xfId="0" applyFont="1" applyFill="1" applyAlignment="1">
      <alignment vertical="top" wrapText="1"/>
    </xf>
    <xf numFmtId="0" fontId="3" fillId="7" borderId="0" xfId="0" applyFont="1" applyFill="1"/>
    <xf numFmtId="49" fontId="6" fillId="7" borderId="0" xfId="2" applyNumberFormat="1" applyFont="1" applyFill="1" applyAlignment="1">
      <alignment horizontal="center" vertical="center" wrapText="1"/>
    </xf>
    <xf numFmtId="0" fontId="3" fillId="7" borderId="0" xfId="0" applyFont="1" applyFill="1" applyAlignment="1">
      <alignment horizontal="center" vertical="top"/>
    </xf>
    <xf numFmtId="44" fontId="17" fillId="4" borderId="7" xfId="1" applyNumberFormat="1" applyFont="1" applyFill="1" applyBorder="1" applyAlignment="1">
      <alignment horizontal="center" vertical="center" wrapText="1"/>
    </xf>
    <xf numFmtId="49" fontId="14" fillId="7" borderId="0" xfId="2" applyNumberFormat="1" applyFont="1" applyFill="1" applyAlignment="1">
      <alignment horizontal="center" vertical="center" wrapText="1"/>
    </xf>
    <xf numFmtId="10" fontId="4" fillId="2" borderId="23" xfId="1" applyNumberFormat="1" applyFont="1" applyFill="1" applyBorder="1" applyAlignment="1" applyProtection="1">
      <alignment horizontal="center" vertical="center" wrapText="1"/>
      <protection locked="0"/>
    </xf>
    <xf numFmtId="0" fontId="11" fillId="7" borderId="0" xfId="0" applyFont="1" applyFill="1" applyAlignment="1">
      <alignment vertical="top"/>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8" fillId="7" borderId="0" xfId="0" applyFont="1" applyFill="1" applyAlignment="1">
      <alignment horizontal="left" vertical="top"/>
    </xf>
    <xf numFmtId="0" fontId="10" fillId="4" borderId="5" xfId="2" applyFont="1" applyFill="1" applyBorder="1" applyAlignment="1">
      <alignment horizontal="center" vertical="top" wrapText="1"/>
    </xf>
    <xf numFmtId="0" fontId="10" fillId="4" borderId="6" xfId="2" applyFont="1" applyFill="1" applyBorder="1" applyAlignment="1">
      <alignment horizontal="center" vertical="top" wrapText="1"/>
    </xf>
    <xf numFmtId="49" fontId="13" fillId="7" borderId="4" xfId="2" applyNumberFormat="1" applyFont="1" applyFill="1" applyBorder="1" applyAlignment="1">
      <alignment horizontal="center" vertical="center" wrapText="1"/>
    </xf>
    <xf numFmtId="49" fontId="13" fillId="7" borderId="5" xfId="2" applyNumberFormat="1" applyFont="1" applyFill="1" applyBorder="1" applyAlignment="1">
      <alignment horizontal="center" vertical="center" wrapText="1"/>
    </xf>
    <xf numFmtId="49" fontId="13" fillId="7" borderId="28" xfId="2" applyNumberFormat="1" applyFont="1" applyFill="1" applyBorder="1" applyAlignment="1">
      <alignment horizontal="center" vertical="center" wrapText="1"/>
    </xf>
    <xf numFmtId="0" fontId="6" fillId="7" borderId="21" xfId="2" applyFont="1" applyFill="1" applyBorder="1" applyAlignment="1">
      <alignment horizontal="center" vertical="center" wrapText="1"/>
    </xf>
    <xf numFmtId="0" fontId="6" fillId="7" borderId="29" xfId="2" applyFont="1" applyFill="1" applyBorder="1" applyAlignment="1">
      <alignment horizontal="center" vertical="center" wrapText="1"/>
    </xf>
    <xf numFmtId="49" fontId="14" fillId="7" borderId="5" xfId="2" applyNumberFormat="1" applyFont="1" applyFill="1" applyBorder="1" applyAlignment="1">
      <alignment horizontal="center" vertical="center" wrapText="1"/>
    </xf>
    <xf numFmtId="49" fontId="14" fillId="7" borderId="28" xfId="2" applyNumberFormat="1" applyFont="1" applyFill="1" applyBorder="1" applyAlignment="1">
      <alignment horizontal="center" vertical="center" wrapText="1"/>
    </xf>
    <xf numFmtId="49" fontId="14" fillId="7" borderId="0" xfId="2" applyNumberFormat="1" applyFont="1" applyFill="1" applyAlignment="1">
      <alignment horizontal="center" vertical="center" wrapText="1"/>
    </xf>
    <xf numFmtId="49" fontId="14" fillId="7" borderId="30" xfId="2" applyNumberFormat="1" applyFont="1" applyFill="1" applyBorder="1" applyAlignment="1">
      <alignment horizontal="center" vertical="center" wrapText="1"/>
    </xf>
    <xf numFmtId="0" fontId="19" fillId="7" borderId="0" xfId="0" applyFont="1" applyFill="1" applyAlignment="1">
      <alignment horizontal="center" vertical="center"/>
    </xf>
    <xf numFmtId="0" fontId="19" fillId="7" borderId="21" xfId="0" applyFont="1" applyFill="1" applyBorder="1" applyAlignment="1">
      <alignment horizontal="center" vertical="center"/>
    </xf>
    <xf numFmtId="0" fontId="3" fillId="7" borderId="3"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9"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0" xfId="0" applyFont="1" applyFill="1" applyAlignment="1">
      <alignment horizontal="center" vertical="center" wrapText="1"/>
    </xf>
    <xf numFmtId="0" fontId="3" fillId="7" borderId="25" xfId="0" applyFont="1" applyFill="1" applyBorder="1" applyAlignment="1">
      <alignment horizontal="center" vertical="center" wrapText="1"/>
    </xf>
    <xf numFmtId="0" fontId="3" fillId="7" borderId="20"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22" xfId="0" applyFont="1" applyFill="1" applyBorder="1" applyAlignment="1">
      <alignment horizontal="center" vertical="center" wrapText="1"/>
    </xf>
    <xf numFmtId="0" fontId="14" fillId="4" borderId="13"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4" fillId="4" borderId="14" xfId="1" applyFont="1" applyFill="1" applyBorder="1" applyAlignment="1">
      <alignment horizontal="center" vertical="center" wrapText="1"/>
    </xf>
    <xf numFmtId="44" fontId="14" fillId="4" borderId="13" xfId="1" applyNumberFormat="1" applyFont="1" applyFill="1" applyBorder="1" applyAlignment="1">
      <alignment horizontal="center" vertical="center" wrapText="1"/>
    </xf>
    <xf numFmtId="44" fontId="14" fillId="4" borderId="14" xfId="1" applyNumberFormat="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2" xfId="1" applyFont="1" applyFill="1" applyBorder="1" applyAlignment="1">
      <alignment horizontal="center" vertical="center" wrapText="1"/>
    </xf>
    <xf numFmtId="0" fontId="14" fillId="8" borderId="18" xfId="1" applyFont="1" applyFill="1" applyBorder="1" applyAlignment="1">
      <alignment horizontal="center" vertical="center" wrapText="1"/>
    </xf>
    <xf numFmtId="44" fontId="10" fillId="8" borderId="17" xfId="1" applyNumberFormat="1" applyFont="1" applyFill="1" applyBorder="1" applyAlignment="1">
      <alignment horizontal="center" vertical="center" wrapText="1"/>
    </xf>
    <xf numFmtId="44" fontId="10" fillId="8" borderId="18" xfId="1" applyNumberFormat="1" applyFont="1" applyFill="1" applyBorder="1" applyAlignment="1">
      <alignment horizontal="center" vertical="center" wrapText="1"/>
    </xf>
    <xf numFmtId="0" fontId="6" fillId="2" borderId="3" xfId="1" applyFont="1" applyFill="1" applyBorder="1" applyAlignment="1" applyProtection="1">
      <alignment horizontal="center" wrapText="1"/>
      <protection locked="0"/>
    </xf>
    <xf numFmtId="0" fontId="6" fillId="2" borderId="11" xfId="1" applyFont="1" applyFill="1" applyBorder="1" applyAlignment="1" applyProtection="1">
      <alignment horizontal="center" wrapText="1"/>
      <protection locked="0"/>
    </xf>
    <xf numFmtId="0" fontId="6" fillId="2" borderId="19" xfId="1" applyFont="1" applyFill="1" applyBorder="1" applyAlignment="1" applyProtection="1">
      <alignment horizontal="center" wrapText="1"/>
      <protection locked="0"/>
    </xf>
    <xf numFmtId="0" fontId="3" fillId="7" borderId="0" xfId="0" applyFont="1" applyFill="1" applyAlignment="1">
      <alignment horizontal="left" vertical="top" wrapText="1"/>
    </xf>
    <xf numFmtId="0" fontId="3" fillId="7" borderId="0" xfId="0" applyFont="1" applyFill="1" applyAlignment="1">
      <alignment horizontal="left" vertical="top"/>
    </xf>
  </cellXfs>
  <cellStyles count="5">
    <cellStyle name="Standard" xfId="0" builtinId="0"/>
    <cellStyle name="Standard 2" xfId="4" xr:uid="{E5C9052A-E17C-4967-A3F7-35AE2722CC79}"/>
    <cellStyle name="Standard 3" xfId="3" xr:uid="{84A3BBBB-B283-4592-B87F-7D0D35437ACF}"/>
    <cellStyle name="Standard 3 2" xfId="1" xr:uid="{04021E0F-2753-4396-9BF3-541EC2C94238}"/>
    <cellStyle name="Standard_Vorlage_PET-CT_20090821 2" xfId="2" xr:uid="{C7630F12-50BB-4D92-AE23-2DF736DBEB56}"/>
  </cellStyles>
  <dxfs count="1">
    <dxf>
      <font>
        <b/>
        <i val="0"/>
        <strike val="0"/>
        <color auto="1"/>
      </font>
      <fill>
        <patternFill>
          <bgColor rgb="FFFF0000"/>
        </patternFill>
      </fill>
    </dxf>
  </dxfs>
  <tableStyles count="0" defaultTableStyle="TableStyleMedium2" defaultPivotStyle="PivotStyleLight16"/>
  <colors>
    <mruColors>
      <color rgb="FFEBF3FB"/>
      <color rgb="FFEDF8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FB323-4D0A-4240-BECA-A4BD8B13FD23}">
  <sheetPr>
    <pageSetUpPr fitToPage="1"/>
  </sheetPr>
  <dimension ref="A1:N84"/>
  <sheetViews>
    <sheetView tabSelected="1" topLeftCell="A31" zoomScale="90" zoomScaleNormal="90" workbookViewId="0">
      <selection activeCell="J9" sqref="J9"/>
    </sheetView>
  </sheetViews>
  <sheetFormatPr baseColWidth="10" defaultColWidth="11.453125" defaultRowHeight="12.5" x14ac:dyDescent="0.35"/>
  <cols>
    <col min="1" max="1" width="4.7265625" style="2" customWidth="1"/>
    <col min="2" max="2" width="5.36328125" style="2" hidden="1" customWidth="1"/>
    <col min="3" max="3" width="4.7265625" style="2" bestFit="1" customWidth="1"/>
    <col min="4" max="4" width="72.7265625" style="3" customWidth="1"/>
    <col min="5" max="5" width="19.54296875" style="11" customWidth="1"/>
    <col min="6" max="6" width="8" style="11" customWidth="1"/>
    <col min="7" max="7" width="15.6328125" style="6" customWidth="1"/>
    <col min="8" max="8" width="14.81640625" style="6" hidden="1" customWidth="1"/>
    <col min="9" max="10" width="14.81640625" style="2" customWidth="1"/>
    <col min="11" max="16384" width="11.453125" style="2"/>
  </cols>
  <sheetData>
    <row r="1" spans="1:14" ht="12.5" customHeight="1" x14ac:dyDescent="0.35">
      <c r="A1" s="103" t="s">
        <v>42</v>
      </c>
      <c r="B1" s="103"/>
      <c r="C1" s="103"/>
      <c r="D1" s="103"/>
      <c r="E1" s="40"/>
      <c r="F1" s="40"/>
      <c r="G1" s="41"/>
      <c r="H1" s="41"/>
      <c r="I1" s="41"/>
      <c r="J1" s="41"/>
      <c r="K1" s="41"/>
      <c r="L1" s="24"/>
      <c r="M1" s="24"/>
      <c r="N1" s="24"/>
    </row>
    <row r="2" spans="1:14" ht="12.5" customHeight="1" x14ac:dyDescent="0.35">
      <c r="A2" s="104"/>
      <c r="B2" s="104"/>
      <c r="C2" s="104"/>
      <c r="D2" s="104"/>
      <c r="E2" s="40"/>
      <c r="F2" s="40"/>
      <c r="G2" s="41"/>
      <c r="H2" s="41"/>
      <c r="I2" s="41"/>
      <c r="J2" s="41"/>
      <c r="K2" s="41"/>
      <c r="L2" s="24"/>
      <c r="M2" s="24"/>
      <c r="N2" s="24"/>
    </row>
    <row r="3" spans="1:14" ht="24.5" customHeight="1" x14ac:dyDescent="0.35">
      <c r="A3" s="41"/>
      <c r="B3" s="41"/>
      <c r="C3" s="41"/>
      <c r="D3" s="51"/>
      <c r="E3" s="40"/>
      <c r="F3" s="105" t="s">
        <v>18</v>
      </c>
      <c r="G3" s="106"/>
      <c r="H3" s="106"/>
      <c r="I3" s="106"/>
      <c r="J3" s="107"/>
      <c r="K3" s="41"/>
      <c r="L3" s="24"/>
      <c r="M3" s="24"/>
      <c r="N3" s="24"/>
    </row>
    <row r="4" spans="1:14" s="1" customFormat="1" ht="36.5" customHeight="1" x14ac:dyDescent="0.3">
      <c r="A4" s="124"/>
      <c r="B4" s="125"/>
      <c r="C4" s="125"/>
      <c r="D4" s="126"/>
      <c r="E4" s="40"/>
      <c r="F4" s="108"/>
      <c r="G4" s="109"/>
      <c r="H4" s="109"/>
      <c r="I4" s="109"/>
      <c r="J4" s="110"/>
      <c r="K4" s="82"/>
      <c r="L4" s="31"/>
      <c r="M4" s="31"/>
      <c r="N4" s="31"/>
    </row>
    <row r="5" spans="1:14" ht="33.5" customHeight="1" x14ac:dyDescent="0.35">
      <c r="A5" s="58" t="s">
        <v>6</v>
      </c>
      <c r="B5" s="49"/>
      <c r="C5" s="49"/>
      <c r="D5" s="57"/>
      <c r="E5" s="40"/>
      <c r="F5" s="111"/>
      <c r="G5" s="112"/>
      <c r="H5" s="112"/>
      <c r="I5" s="112"/>
      <c r="J5" s="113"/>
      <c r="K5" s="41"/>
      <c r="L5" s="24"/>
      <c r="M5" s="24"/>
      <c r="N5" s="24"/>
    </row>
    <row r="6" spans="1:14" x14ac:dyDescent="0.35">
      <c r="A6" s="84"/>
      <c r="B6" s="84"/>
      <c r="C6" s="84"/>
      <c r="D6" s="84"/>
      <c r="E6" s="40"/>
      <c r="F6" s="77"/>
      <c r="G6" s="81"/>
      <c r="H6" s="28"/>
      <c r="I6" s="81"/>
      <c r="J6" s="81"/>
      <c r="K6" s="41"/>
      <c r="L6" s="24"/>
      <c r="M6" s="24"/>
      <c r="N6" s="24"/>
    </row>
    <row r="7" spans="1:14" s="4" customFormat="1" ht="13" x14ac:dyDescent="0.35">
      <c r="A7" s="48"/>
      <c r="B7" s="48"/>
      <c r="C7" s="48"/>
      <c r="D7" s="50"/>
      <c r="E7" s="54"/>
      <c r="F7" s="54"/>
      <c r="G7" s="48"/>
      <c r="H7" s="29"/>
      <c r="I7" s="48"/>
      <c r="J7" s="48"/>
      <c r="K7" s="48"/>
      <c r="L7" s="29"/>
      <c r="M7" s="29"/>
      <c r="N7" s="29"/>
    </row>
    <row r="8" spans="1:14" s="4" customFormat="1" ht="13" x14ac:dyDescent="0.35">
      <c r="A8" s="88" t="s">
        <v>56</v>
      </c>
      <c r="B8" s="48"/>
      <c r="C8" s="48"/>
      <c r="D8" s="50"/>
      <c r="E8" s="54"/>
      <c r="F8" s="54"/>
      <c r="G8" s="48"/>
      <c r="H8" s="29"/>
      <c r="I8" s="48"/>
      <c r="J8" s="48"/>
      <c r="K8" s="48"/>
      <c r="L8" s="29"/>
      <c r="M8" s="29"/>
      <c r="N8" s="29"/>
    </row>
    <row r="9" spans="1:14" x14ac:dyDescent="0.35">
      <c r="A9" s="41"/>
      <c r="B9" s="41"/>
      <c r="C9" s="41"/>
      <c r="D9" s="51"/>
      <c r="E9" s="40"/>
      <c r="F9" s="40"/>
      <c r="G9" s="41"/>
      <c r="H9" s="24"/>
      <c r="I9" s="41"/>
      <c r="J9" s="41"/>
      <c r="K9" s="41"/>
      <c r="L9" s="24"/>
      <c r="M9" s="24"/>
      <c r="N9" s="24"/>
    </row>
    <row r="10" spans="1:14" s="4" customFormat="1" ht="15.5" x14ac:dyDescent="0.35">
      <c r="A10" s="91" t="s">
        <v>7</v>
      </c>
      <c r="B10" s="91"/>
      <c r="C10" s="91"/>
      <c r="D10" s="91"/>
      <c r="E10" s="54"/>
      <c r="F10" s="54"/>
      <c r="G10" s="48"/>
      <c r="H10" s="29"/>
      <c r="I10" s="48"/>
      <c r="J10" s="48"/>
      <c r="K10" s="48"/>
      <c r="L10" s="29"/>
      <c r="M10" s="29"/>
      <c r="N10" s="29"/>
    </row>
    <row r="11" spans="1:14" ht="40.5" customHeight="1" x14ac:dyDescent="0.35">
      <c r="A11" s="127" t="s">
        <v>34</v>
      </c>
      <c r="B11" s="128"/>
      <c r="C11" s="128"/>
      <c r="D11" s="128"/>
      <c r="E11" s="128"/>
      <c r="F11" s="128"/>
      <c r="G11" s="128"/>
      <c r="I11" s="41"/>
      <c r="J11" s="41"/>
      <c r="K11" s="41"/>
      <c r="L11" s="24"/>
      <c r="M11" s="24"/>
      <c r="N11" s="24"/>
    </row>
    <row r="12" spans="1:14" x14ac:dyDescent="0.35">
      <c r="A12" s="52"/>
      <c r="B12" s="52"/>
      <c r="C12" s="52"/>
      <c r="D12" s="53"/>
      <c r="E12" s="55"/>
      <c r="F12" s="55"/>
      <c r="G12" s="55"/>
      <c r="H12" s="33"/>
      <c r="I12" s="52"/>
      <c r="J12" s="52"/>
      <c r="K12" s="41"/>
      <c r="L12" s="24"/>
      <c r="M12" s="24"/>
      <c r="N12" s="24"/>
    </row>
    <row r="13" spans="1:14" ht="66" x14ac:dyDescent="0.35">
      <c r="A13" s="7" t="s">
        <v>4</v>
      </c>
      <c r="B13" s="7" t="s">
        <v>3</v>
      </c>
      <c r="C13" s="7" t="s">
        <v>2</v>
      </c>
      <c r="D13" s="59" t="s">
        <v>1</v>
      </c>
      <c r="E13" s="8" t="s">
        <v>8</v>
      </c>
      <c r="F13" s="8" t="s">
        <v>5</v>
      </c>
      <c r="G13" s="8" t="s">
        <v>15</v>
      </c>
      <c r="H13" s="8" t="s">
        <v>14</v>
      </c>
      <c r="I13" s="9" t="s">
        <v>9</v>
      </c>
      <c r="J13" s="47" t="s">
        <v>13</v>
      </c>
      <c r="K13" s="41"/>
      <c r="L13" s="24"/>
      <c r="M13" s="24"/>
      <c r="N13" s="24"/>
    </row>
    <row r="14" spans="1:14" ht="40.5" customHeight="1" x14ac:dyDescent="0.35">
      <c r="A14" s="25"/>
      <c r="B14" s="23"/>
      <c r="C14" s="23"/>
      <c r="D14" s="26" t="s">
        <v>57</v>
      </c>
      <c r="E14" s="22"/>
      <c r="F14" s="22"/>
      <c r="G14" s="22"/>
      <c r="H14" s="22"/>
      <c r="I14" s="23"/>
      <c r="J14" s="23"/>
      <c r="K14" s="41"/>
      <c r="L14" s="24"/>
      <c r="M14" s="24"/>
      <c r="N14" s="24"/>
    </row>
    <row r="15" spans="1:14" ht="18" x14ac:dyDescent="0.35">
      <c r="A15" s="10">
        <v>1</v>
      </c>
      <c r="B15" s="5"/>
      <c r="C15" s="5"/>
      <c r="D15" s="17" t="s">
        <v>43</v>
      </c>
      <c r="E15" s="18"/>
      <c r="F15" s="18"/>
      <c r="G15" s="16"/>
      <c r="H15" s="16"/>
      <c r="I15" s="16"/>
      <c r="J15" s="16"/>
      <c r="K15" s="41"/>
      <c r="L15" s="24"/>
      <c r="M15" s="24"/>
      <c r="N15" s="24"/>
    </row>
    <row r="16" spans="1:14" ht="114" customHeight="1" x14ac:dyDescent="0.35">
      <c r="A16" s="92"/>
      <c r="B16" s="92"/>
      <c r="C16" s="93"/>
      <c r="D16" s="78" t="s">
        <v>58</v>
      </c>
      <c r="E16" s="62"/>
      <c r="F16" s="63"/>
      <c r="G16" s="63"/>
      <c r="H16" s="64" t="e">
        <f>H18+H21+#REF!</f>
        <v>#REF!</v>
      </c>
      <c r="I16" s="69"/>
      <c r="J16" s="69"/>
      <c r="K16" s="41"/>
      <c r="L16" s="24"/>
      <c r="M16" s="24"/>
      <c r="N16" s="24"/>
    </row>
    <row r="17" spans="1:14" ht="16" customHeight="1" x14ac:dyDescent="0.35">
      <c r="A17" s="94"/>
      <c r="B17" s="95"/>
      <c r="C17" s="95"/>
      <c r="D17" s="95"/>
      <c r="E17" s="95"/>
      <c r="F17" s="95"/>
      <c r="G17" s="95"/>
      <c r="H17" s="95"/>
      <c r="I17" s="95"/>
      <c r="J17" s="96"/>
      <c r="K17" s="41"/>
      <c r="L17" s="24"/>
      <c r="M17" s="24"/>
      <c r="N17" s="24"/>
    </row>
    <row r="18" spans="1:14" ht="35.5" customHeight="1" thickBot="1" x14ac:dyDescent="0.4">
      <c r="A18" s="60">
        <f t="shared" ref="A18" si="0">A$15</f>
        <v>1</v>
      </c>
      <c r="B18" s="61" t="s">
        <v>0</v>
      </c>
      <c r="C18" s="61" t="s">
        <v>0</v>
      </c>
      <c r="D18" s="78" t="s">
        <v>45</v>
      </c>
      <c r="E18" s="62" t="s">
        <v>20</v>
      </c>
      <c r="F18" s="63">
        <v>1</v>
      </c>
      <c r="G18" s="74"/>
      <c r="H18" s="64">
        <f t="shared" ref="H18" si="1">G18*1.19</f>
        <v>0</v>
      </c>
      <c r="I18" s="64">
        <f t="shared" ref="I18" si="2">F18*G18</f>
        <v>0</v>
      </c>
      <c r="J18" s="64">
        <f t="shared" ref="J18:J19" si="3">I18*1.19</f>
        <v>0</v>
      </c>
      <c r="K18" s="41"/>
      <c r="L18" s="24"/>
      <c r="M18" s="24"/>
      <c r="N18" s="24"/>
    </row>
    <row r="19" spans="1:14" ht="28" customHeight="1" thickBot="1" x14ac:dyDescent="0.4">
      <c r="A19" s="60"/>
      <c r="B19" s="61"/>
      <c r="C19" s="61"/>
      <c r="D19" s="68" t="s">
        <v>27</v>
      </c>
      <c r="E19" s="62"/>
      <c r="F19" s="63"/>
      <c r="G19" s="63"/>
      <c r="H19" s="64"/>
      <c r="I19" s="72">
        <f>I18</f>
        <v>0</v>
      </c>
      <c r="J19" s="72">
        <f t="shared" si="3"/>
        <v>0</v>
      </c>
      <c r="K19" s="41"/>
      <c r="L19" s="24"/>
      <c r="M19" s="24"/>
      <c r="N19" s="24"/>
    </row>
    <row r="20" spans="1:14" ht="19" customHeight="1" x14ac:dyDescent="0.35">
      <c r="A20" s="97"/>
      <c r="B20" s="97"/>
      <c r="C20" s="97"/>
      <c r="D20" s="97"/>
      <c r="E20" s="97"/>
      <c r="F20" s="97"/>
      <c r="G20" s="97"/>
      <c r="H20" s="97"/>
      <c r="I20" s="97"/>
      <c r="J20" s="98"/>
      <c r="K20" s="41"/>
      <c r="L20" s="24"/>
      <c r="M20" s="24"/>
      <c r="N20" s="24"/>
    </row>
    <row r="21" spans="1:14" ht="33.5" customHeight="1" thickBot="1" x14ac:dyDescent="0.4">
      <c r="A21" s="60">
        <v>1</v>
      </c>
      <c r="B21" s="61" t="s">
        <v>0</v>
      </c>
      <c r="C21" s="61" t="s">
        <v>19</v>
      </c>
      <c r="D21" s="78" t="s">
        <v>44</v>
      </c>
      <c r="E21" s="62" t="s">
        <v>20</v>
      </c>
      <c r="F21" s="63">
        <v>1</v>
      </c>
      <c r="G21" s="74"/>
      <c r="H21" s="64">
        <f t="shared" ref="H21" si="4">G21*1.19</f>
        <v>0</v>
      </c>
      <c r="I21" s="64">
        <f t="shared" ref="I21" si="5">F21*G21</f>
        <v>0</v>
      </c>
      <c r="J21" s="64">
        <f t="shared" ref="J21:J22" si="6">I21*1.19</f>
        <v>0</v>
      </c>
      <c r="K21" s="41"/>
      <c r="L21" s="70"/>
      <c r="M21" s="24"/>
      <c r="N21" s="24"/>
    </row>
    <row r="22" spans="1:14" ht="27.5" customHeight="1" thickBot="1" x14ac:dyDescent="0.4">
      <c r="A22" s="60"/>
      <c r="B22" s="61"/>
      <c r="C22" s="61"/>
      <c r="D22" s="68" t="s">
        <v>26</v>
      </c>
      <c r="E22" s="62"/>
      <c r="F22" s="63"/>
      <c r="G22" s="63"/>
      <c r="H22" s="64"/>
      <c r="I22" s="72">
        <f>I21</f>
        <v>0</v>
      </c>
      <c r="J22" s="72">
        <f t="shared" si="6"/>
        <v>0</v>
      </c>
      <c r="K22" s="41"/>
      <c r="L22" s="24"/>
      <c r="M22" s="24"/>
      <c r="N22" s="24"/>
    </row>
    <row r="23" spans="1:14" ht="23.5" customHeight="1" x14ac:dyDescent="0.35">
      <c r="A23" s="97"/>
      <c r="B23" s="97"/>
      <c r="C23" s="97"/>
      <c r="D23" s="97"/>
      <c r="E23" s="97"/>
      <c r="F23" s="97"/>
      <c r="G23" s="97"/>
      <c r="H23" s="97"/>
      <c r="I23" s="97"/>
      <c r="J23" s="98"/>
      <c r="K23" s="41"/>
      <c r="L23" s="24"/>
      <c r="M23" s="24"/>
      <c r="N23" s="24"/>
    </row>
    <row r="24" spans="1:14" ht="29" customHeight="1" thickBot="1" x14ac:dyDescent="0.4">
      <c r="A24" s="60">
        <v>1</v>
      </c>
      <c r="B24" s="61" t="s">
        <v>0</v>
      </c>
      <c r="C24" s="61" t="s">
        <v>35</v>
      </c>
      <c r="D24" s="78" t="s">
        <v>46</v>
      </c>
      <c r="E24" s="62" t="s">
        <v>20</v>
      </c>
      <c r="F24" s="63">
        <v>1</v>
      </c>
      <c r="G24" s="74"/>
      <c r="H24" s="64">
        <f t="shared" ref="H24" si="7">G24*1.19</f>
        <v>0</v>
      </c>
      <c r="I24" s="64">
        <f>F24*G24</f>
        <v>0</v>
      </c>
      <c r="J24" s="64">
        <f>I24*1.19</f>
        <v>0</v>
      </c>
      <c r="K24" s="41"/>
      <c r="L24" s="24"/>
      <c r="M24" s="24"/>
      <c r="N24" s="24"/>
    </row>
    <row r="25" spans="1:14" ht="29.5" customHeight="1" thickBot="1" x14ac:dyDescent="0.4">
      <c r="A25" s="60"/>
      <c r="B25" s="61"/>
      <c r="C25" s="61"/>
      <c r="D25" s="68" t="s">
        <v>28</v>
      </c>
      <c r="E25" s="62"/>
      <c r="F25" s="63"/>
      <c r="G25" s="63"/>
      <c r="H25" s="64"/>
      <c r="I25" s="72">
        <f>I24</f>
        <v>0</v>
      </c>
      <c r="J25" s="72">
        <f t="shared" ref="J25" si="8">I25*1.19</f>
        <v>0</v>
      </c>
      <c r="K25" s="41"/>
      <c r="L25" s="24"/>
      <c r="M25" s="24"/>
      <c r="N25" s="24"/>
    </row>
    <row r="26" spans="1:14" ht="18" customHeight="1" x14ac:dyDescent="0.35">
      <c r="A26" s="97"/>
      <c r="B26" s="97"/>
      <c r="C26" s="97"/>
      <c r="D26" s="97"/>
      <c r="E26" s="97"/>
      <c r="F26" s="97"/>
      <c r="G26" s="97"/>
      <c r="H26" s="97"/>
      <c r="I26" s="97"/>
      <c r="J26" s="98"/>
      <c r="K26" s="41"/>
      <c r="L26" s="24"/>
      <c r="M26" s="24"/>
      <c r="N26" s="24"/>
    </row>
    <row r="27" spans="1:14" ht="31" customHeight="1" thickBot="1" x14ac:dyDescent="0.4">
      <c r="A27" s="60">
        <v>1</v>
      </c>
      <c r="B27" s="61" t="s">
        <v>0</v>
      </c>
      <c r="C27" s="61" t="s">
        <v>36</v>
      </c>
      <c r="D27" s="78" t="s">
        <v>47</v>
      </c>
      <c r="E27" s="62" t="s">
        <v>20</v>
      </c>
      <c r="F27" s="63">
        <v>1</v>
      </c>
      <c r="G27" s="74"/>
      <c r="H27" s="64">
        <f t="shared" ref="H27" si="9">G27*1.19</f>
        <v>0</v>
      </c>
      <c r="I27" s="64">
        <f>F27*G27</f>
        <v>0</v>
      </c>
      <c r="J27" s="64">
        <f>I27*1.19</f>
        <v>0</v>
      </c>
      <c r="K27" s="41"/>
      <c r="L27" s="24"/>
      <c r="M27" s="24"/>
      <c r="N27" s="24"/>
    </row>
    <row r="28" spans="1:14" ht="25" customHeight="1" thickBot="1" x14ac:dyDescent="0.4">
      <c r="A28" s="60"/>
      <c r="B28" s="61"/>
      <c r="C28" s="61"/>
      <c r="D28" s="68" t="s">
        <v>29</v>
      </c>
      <c r="E28" s="62"/>
      <c r="F28" s="63"/>
      <c r="G28" s="63"/>
      <c r="H28" s="64"/>
      <c r="I28" s="72">
        <f>I27</f>
        <v>0</v>
      </c>
      <c r="J28" s="72">
        <f t="shared" ref="J28" si="10">I28*1.19</f>
        <v>0</v>
      </c>
      <c r="K28" s="41"/>
      <c r="L28" s="24"/>
      <c r="M28" s="24"/>
      <c r="N28" s="24"/>
    </row>
    <row r="29" spans="1:14" ht="19.5" customHeight="1" x14ac:dyDescent="0.35">
      <c r="A29" s="97"/>
      <c r="B29" s="97"/>
      <c r="C29" s="97"/>
      <c r="D29" s="97"/>
      <c r="E29" s="97"/>
      <c r="F29" s="97"/>
      <c r="G29" s="97"/>
      <c r="H29" s="97"/>
      <c r="I29" s="97"/>
      <c r="J29" s="98"/>
      <c r="K29" s="41"/>
      <c r="L29" s="24"/>
      <c r="M29" s="24"/>
      <c r="N29" s="24"/>
    </row>
    <row r="30" spans="1:14" ht="30" customHeight="1" thickBot="1" x14ac:dyDescent="0.4">
      <c r="A30" s="60">
        <v>1</v>
      </c>
      <c r="B30" s="61" t="s">
        <v>0</v>
      </c>
      <c r="C30" s="61" t="s">
        <v>37</v>
      </c>
      <c r="D30" s="78" t="s">
        <v>48</v>
      </c>
      <c r="E30" s="62" t="s">
        <v>20</v>
      </c>
      <c r="F30" s="63">
        <v>1</v>
      </c>
      <c r="G30" s="74"/>
      <c r="H30" s="64">
        <f t="shared" ref="H30" si="11">G30*1.19</f>
        <v>0</v>
      </c>
      <c r="I30" s="64">
        <f>F30*G30</f>
        <v>0</v>
      </c>
      <c r="J30" s="64">
        <f>I30*1.19</f>
        <v>0</v>
      </c>
      <c r="K30" s="41"/>
      <c r="L30" s="24"/>
      <c r="M30" s="24"/>
      <c r="N30" s="24"/>
    </row>
    <row r="31" spans="1:14" ht="25" customHeight="1" thickBot="1" x14ac:dyDescent="0.4">
      <c r="A31" s="60"/>
      <c r="B31" s="61"/>
      <c r="C31" s="61"/>
      <c r="D31" s="68" t="s">
        <v>30</v>
      </c>
      <c r="E31" s="62"/>
      <c r="F31" s="63"/>
      <c r="G31" s="63"/>
      <c r="H31" s="64"/>
      <c r="I31" s="72">
        <f>I30</f>
        <v>0</v>
      </c>
      <c r="J31" s="72">
        <f t="shared" ref="J31" si="12">I31*1.19</f>
        <v>0</v>
      </c>
      <c r="K31" s="41"/>
      <c r="L31" s="24"/>
      <c r="M31" s="24"/>
      <c r="N31" s="24"/>
    </row>
    <row r="32" spans="1:14" ht="17.5" customHeight="1" x14ac:dyDescent="0.35">
      <c r="A32" s="97"/>
      <c r="B32" s="97"/>
      <c r="C32" s="97"/>
      <c r="D32" s="97"/>
      <c r="E32" s="97"/>
      <c r="F32" s="97"/>
      <c r="G32" s="97"/>
      <c r="H32" s="97"/>
      <c r="I32" s="97"/>
      <c r="J32" s="98"/>
      <c r="K32" s="41"/>
      <c r="L32" s="24"/>
      <c r="M32" s="24"/>
      <c r="N32" s="24"/>
    </row>
    <row r="33" spans="1:14" ht="25" customHeight="1" thickBot="1" x14ac:dyDescent="0.4">
      <c r="A33" s="60">
        <v>1</v>
      </c>
      <c r="B33" s="61" t="s">
        <v>0</v>
      </c>
      <c r="C33" s="61" t="s">
        <v>38</v>
      </c>
      <c r="D33" s="78" t="s">
        <v>49</v>
      </c>
      <c r="E33" s="62" t="s">
        <v>20</v>
      </c>
      <c r="F33" s="63">
        <v>1</v>
      </c>
      <c r="G33" s="74"/>
      <c r="H33" s="64">
        <f t="shared" ref="H33" si="13">G33*1.19</f>
        <v>0</v>
      </c>
      <c r="I33" s="64">
        <f>F33*G33</f>
        <v>0</v>
      </c>
      <c r="J33" s="64">
        <f>I33*1.19</f>
        <v>0</v>
      </c>
      <c r="K33" s="41"/>
      <c r="L33" s="24"/>
      <c r="M33" s="24"/>
      <c r="N33" s="24"/>
    </row>
    <row r="34" spans="1:14" ht="27.5" customHeight="1" thickBot="1" x14ac:dyDescent="0.4">
      <c r="A34" s="60"/>
      <c r="B34" s="61"/>
      <c r="C34" s="61"/>
      <c r="D34" s="68" t="s">
        <v>31</v>
      </c>
      <c r="E34" s="62"/>
      <c r="F34" s="63"/>
      <c r="G34" s="63"/>
      <c r="H34" s="64"/>
      <c r="I34" s="72">
        <f>I33</f>
        <v>0</v>
      </c>
      <c r="J34" s="72">
        <f t="shared" ref="J34" si="14">I34*1.19</f>
        <v>0</v>
      </c>
      <c r="K34" s="41"/>
      <c r="L34" s="24"/>
      <c r="M34" s="24"/>
      <c r="N34" s="24"/>
    </row>
    <row r="35" spans="1:14" ht="19.5" customHeight="1" x14ac:dyDescent="0.35">
      <c r="A35" s="97"/>
      <c r="B35" s="97"/>
      <c r="C35" s="97"/>
      <c r="D35" s="97"/>
      <c r="E35" s="97"/>
      <c r="F35" s="97"/>
      <c r="G35" s="97"/>
      <c r="H35" s="97"/>
      <c r="I35" s="97"/>
      <c r="J35" s="98"/>
      <c r="K35" s="41"/>
      <c r="L35" s="24"/>
      <c r="M35" s="24"/>
      <c r="N35" s="24"/>
    </row>
    <row r="36" spans="1:14" ht="29.5" customHeight="1" thickBot="1" x14ac:dyDescent="0.4">
      <c r="A36" s="60">
        <v>1</v>
      </c>
      <c r="B36" s="61" t="s">
        <v>0</v>
      </c>
      <c r="C36" s="61" t="s">
        <v>39</v>
      </c>
      <c r="D36" s="78" t="s">
        <v>50</v>
      </c>
      <c r="E36" s="62" t="s">
        <v>20</v>
      </c>
      <c r="F36" s="63">
        <v>1</v>
      </c>
      <c r="G36" s="74"/>
      <c r="H36" s="64">
        <f t="shared" ref="H36" si="15">G36*1.19</f>
        <v>0</v>
      </c>
      <c r="I36" s="64">
        <f>F36*G36</f>
        <v>0</v>
      </c>
      <c r="J36" s="64">
        <f>I36*1.19</f>
        <v>0</v>
      </c>
      <c r="K36" s="41"/>
      <c r="L36" s="24"/>
      <c r="M36" s="24"/>
      <c r="N36" s="24"/>
    </row>
    <row r="37" spans="1:14" ht="24.5" customHeight="1" thickBot="1" x14ac:dyDescent="0.4">
      <c r="A37" s="60"/>
      <c r="B37" s="61"/>
      <c r="C37" s="61"/>
      <c r="D37" s="68" t="s">
        <v>32</v>
      </c>
      <c r="E37" s="62"/>
      <c r="F37" s="63"/>
      <c r="G37" s="63"/>
      <c r="H37" s="64"/>
      <c r="I37" s="72">
        <f>I36</f>
        <v>0</v>
      </c>
      <c r="J37" s="72">
        <f t="shared" ref="J37" si="16">I37*1.19</f>
        <v>0</v>
      </c>
      <c r="K37" s="41"/>
      <c r="L37" s="24"/>
      <c r="M37" s="24"/>
      <c r="N37" s="24"/>
    </row>
    <row r="38" spans="1:14" ht="19" customHeight="1" x14ac:dyDescent="0.35">
      <c r="A38" s="97"/>
      <c r="B38" s="97"/>
      <c r="C38" s="97"/>
      <c r="D38" s="97"/>
      <c r="E38" s="97"/>
      <c r="F38" s="97"/>
      <c r="G38" s="97"/>
      <c r="H38" s="97"/>
      <c r="I38" s="97"/>
      <c r="J38" s="98"/>
      <c r="K38" s="41"/>
      <c r="L38" s="24"/>
      <c r="M38" s="24"/>
      <c r="N38" s="24"/>
    </row>
    <row r="39" spans="1:14" ht="35.5" customHeight="1" thickBot="1" x14ac:dyDescent="0.4">
      <c r="A39" s="60">
        <v>1</v>
      </c>
      <c r="B39" s="61" t="s">
        <v>0</v>
      </c>
      <c r="C39" s="61" t="s">
        <v>40</v>
      </c>
      <c r="D39" s="78" t="s">
        <v>51</v>
      </c>
      <c r="E39" s="62" t="s">
        <v>20</v>
      </c>
      <c r="F39" s="63">
        <v>1</v>
      </c>
      <c r="G39" s="74"/>
      <c r="H39" s="64">
        <f t="shared" ref="H39" si="17">G39*1.19</f>
        <v>0</v>
      </c>
      <c r="I39" s="64">
        <f>F39*G39</f>
        <v>0</v>
      </c>
      <c r="J39" s="64">
        <f>I39*1.19</f>
        <v>0</v>
      </c>
      <c r="K39" s="41"/>
      <c r="L39" s="24"/>
      <c r="M39" s="24"/>
      <c r="N39" s="24"/>
    </row>
    <row r="40" spans="1:14" ht="31" customHeight="1" thickBot="1" x14ac:dyDescent="0.4">
      <c r="A40" s="60"/>
      <c r="B40" s="61"/>
      <c r="C40" s="61"/>
      <c r="D40" s="68" t="s">
        <v>33</v>
      </c>
      <c r="E40" s="62"/>
      <c r="F40" s="63"/>
      <c r="G40" s="63"/>
      <c r="H40" s="64"/>
      <c r="I40" s="72">
        <f>I39</f>
        <v>0</v>
      </c>
      <c r="J40" s="72">
        <f>I40*1.19</f>
        <v>0</v>
      </c>
      <c r="K40" s="41"/>
      <c r="L40" s="24"/>
      <c r="M40" s="24"/>
      <c r="N40" s="24"/>
    </row>
    <row r="41" spans="1:14" ht="12" customHeight="1" x14ac:dyDescent="0.35">
      <c r="A41" s="101"/>
      <c r="B41" s="101"/>
      <c r="C41" s="101"/>
      <c r="D41" s="101"/>
      <c r="E41" s="101"/>
      <c r="F41" s="101"/>
      <c r="G41" s="101"/>
      <c r="H41" s="101"/>
      <c r="I41" s="101"/>
      <c r="J41" s="102"/>
      <c r="K41" s="41"/>
      <c r="L41" s="24"/>
      <c r="M41" s="24"/>
      <c r="N41" s="24"/>
    </row>
    <row r="42" spans="1:14" ht="35.5" customHeight="1" thickBot="1" x14ac:dyDescent="0.4">
      <c r="A42" s="60">
        <v>1</v>
      </c>
      <c r="B42" s="61" t="s">
        <v>0</v>
      </c>
      <c r="C42" s="61" t="s">
        <v>40</v>
      </c>
      <c r="D42" s="78" t="s">
        <v>52</v>
      </c>
      <c r="E42" s="62" t="s">
        <v>20</v>
      </c>
      <c r="F42" s="63">
        <v>1</v>
      </c>
      <c r="G42" s="74"/>
      <c r="H42" s="64">
        <f t="shared" ref="H42" si="18">G42*1.19</f>
        <v>0</v>
      </c>
      <c r="I42" s="64">
        <f>F42*G42</f>
        <v>0</v>
      </c>
      <c r="J42" s="64">
        <f>I42*1.19</f>
        <v>0</v>
      </c>
      <c r="K42" s="41"/>
      <c r="L42" s="24"/>
      <c r="M42" s="24"/>
      <c r="N42" s="24"/>
    </row>
    <row r="43" spans="1:14" ht="31" customHeight="1" thickBot="1" x14ac:dyDescent="0.4">
      <c r="A43" s="60"/>
      <c r="B43" s="61"/>
      <c r="C43" s="61"/>
      <c r="D43" s="68" t="s">
        <v>53</v>
      </c>
      <c r="E43" s="62"/>
      <c r="F43" s="63"/>
      <c r="G43" s="63"/>
      <c r="H43" s="64"/>
      <c r="I43" s="72">
        <f>I42</f>
        <v>0</v>
      </c>
      <c r="J43" s="72">
        <f>I43*1.19</f>
        <v>0</v>
      </c>
      <c r="K43" s="41"/>
      <c r="L43" s="24"/>
      <c r="M43" s="24"/>
      <c r="N43" s="24"/>
    </row>
    <row r="44" spans="1:14" ht="38.5" customHeight="1" thickBot="1" x14ac:dyDescent="0.4">
      <c r="A44" s="99" t="s">
        <v>54</v>
      </c>
      <c r="B44" s="99"/>
      <c r="C44" s="99"/>
      <c r="D44" s="99"/>
      <c r="E44" s="99"/>
      <c r="F44" s="99"/>
      <c r="G44" s="100"/>
      <c r="H44" s="64"/>
      <c r="I44" s="85">
        <f>I19+I22+I25+I28+I31+I34+I37+I40+I43</f>
        <v>0</v>
      </c>
      <c r="J44" s="85">
        <f>I44*1.19</f>
        <v>0</v>
      </c>
      <c r="K44" s="41"/>
      <c r="L44" s="24"/>
      <c r="M44" s="24"/>
      <c r="N44" s="24"/>
    </row>
    <row r="45" spans="1:14" ht="24" customHeight="1" x14ac:dyDescent="0.35">
      <c r="A45" s="86"/>
      <c r="B45" s="86"/>
      <c r="C45" s="86"/>
      <c r="D45" s="86"/>
      <c r="E45" s="86"/>
      <c r="F45" s="86"/>
      <c r="G45" s="86"/>
      <c r="H45" s="86"/>
      <c r="I45" s="86"/>
      <c r="J45" s="86"/>
      <c r="K45" s="41"/>
      <c r="L45" s="24"/>
      <c r="M45" s="24"/>
      <c r="N45" s="24"/>
    </row>
    <row r="46" spans="1:14" ht="56" customHeight="1" x14ac:dyDescent="0.35">
      <c r="A46" s="60">
        <v>2</v>
      </c>
      <c r="B46" s="61"/>
      <c r="C46" s="61" t="s">
        <v>0</v>
      </c>
      <c r="D46" s="68" t="s">
        <v>55</v>
      </c>
      <c r="E46" s="62" t="s">
        <v>41</v>
      </c>
      <c r="F46" s="63"/>
      <c r="G46" s="87"/>
      <c r="H46" s="64">
        <f t="shared" ref="H46" si="19">G46*1.19</f>
        <v>0</v>
      </c>
      <c r="I46" s="64"/>
      <c r="J46" s="64"/>
      <c r="K46" s="41"/>
      <c r="L46" s="24"/>
      <c r="M46" s="24"/>
      <c r="N46" s="24"/>
    </row>
    <row r="47" spans="1:14" ht="24" customHeight="1" thickBot="1" x14ac:dyDescent="0.4">
      <c r="A47" s="86"/>
      <c r="B47" s="86"/>
      <c r="C47" s="86"/>
      <c r="D47" s="86"/>
      <c r="E47" s="86"/>
      <c r="F47" s="86"/>
      <c r="G47" s="86"/>
      <c r="H47" s="86"/>
      <c r="I47" s="86"/>
      <c r="J47" s="86"/>
      <c r="K47" s="41"/>
      <c r="L47" s="24"/>
      <c r="M47" s="24"/>
      <c r="N47" s="24"/>
    </row>
    <row r="48" spans="1:14" ht="24" customHeight="1" x14ac:dyDescent="0.35">
      <c r="A48" s="71"/>
      <c r="B48" s="71"/>
      <c r="C48" s="71"/>
      <c r="D48" s="34"/>
      <c r="E48" s="35"/>
      <c r="F48" s="35"/>
      <c r="G48" s="36"/>
      <c r="H48" s="36"/>
      <c r="I48" s="37"/>
      <c r="J48" s="38"/>
      <c r="K48" s="41"/>
      <c r="L48" s="24"/>
      <c r="M48" s="24"/>
      <c r="N48" s="24"/>
    </row>
    <row r="49" spans="1:14" ht="24" customHeight="1" thickBot="1" x14ac:dyDescent="0.4">
      <c r="A49" s="71"/>
      <c r="B49" s="71"/>
      <c r="C49" s="71"/>
      <c r="D49" s="39"/>
      <c r="E49" s="40"/>
      <c r="F49" s="40"/>
      <c r="G49" s="67"/>
      <c r="H49" s="67"/>
      <c r="I49" s="41"/>
      <c r="J49" s="42"/>
      <c r="K49" s="41"/>
      <c r="L49" s="24"/>
      <c r="M49" s="24"/>
      <c r="N49" s="24"/>
    </row>
    <row r="50" spans="1:14" ht="33" customHeight="1" x14ac:dyDescent="0.35">
      <c r="A50" s="71"/>
      <c r="B50" s="71"/>
      <c r="C50" s="71"/>
      <c r="D50" s="20"/>
      <c r="E50" s="114" t="s">
        <v>11</v>
      </c>
      <c r="F50" s="115"/>
      <c r="G50" s="115"/>
      <c r="H50" s="116"/>
      <c r="I50" s="117">
        <f>I41</f>
        <v>0</v>
      </c>
      <c r="J50" s="118"/>
      <c r="K50" s="41"/>
      <c r="L50" s="24"/>
      <c r="M50" s="24"/>
      <c r="N50" s="24"/>
    </row>
    <row r="51" spans="1:14" ht="36" customHeight="1" thickBot="1" x14ac:dyDescent="0.4">
      <c r="A51" s="71"/>
      <c r="B51" s="71"/>
      <c r="C51" s="71"/>
      <c r="D51" s="21" t="s">
        <v>10</v>
      </c>
      <c r="E51" s="119" t="s">
        <v>12</v>
      </c>
      <c r="F51" s="120"/>
      <c r="G51" s="120"/>
      <c r="H51" s="121"/>
      <c r="I51" s="122">
        <f>I50*1.19</f>
        <v>0</v>
      </c>
      <c r="J51" s="123"/>
      <c r="K51" s="41"/>
      <c r="L51" s="24"/>
      <c r="M51" s="24"/>
      <c r="N51" s="24"/>
    </row>
    <row r="52" spans="1:14" s="4" customFormat="1" ht="14.25" customHeight="1" thickBot="1" x14ac:dyDescent="0.4">
      <c r="A52" s="71"/>
      <c r="B52" s="71"/>
      <c r="C52" s="71"/>
      <c r="D52" s="44"/>
      <c r="E52" s="45"/>
      <c r="F52" s="45"/>
      <c r="G52" s="46"/>
      <c r="H52" s="46"/>
      <c r="I52" s="46"/>
      <c r="J52" s="43"/>
      <c r="K52" s="48"/>
      <c r="L52" s="29"/>
      <c r="M52" s="29"/>
      <c r="N52" s="29"/>
    </row>
    <row r="53" spans="1:14" s="4" customFormat="1" ht="14.25" customHeight="1" x14ac:dyDescent="0.35">
      <c r="A53" s="71"/>
      <c r="B53" s="71"/>
      <c r="C53" s="71"/>
      <c r="D53" s="51"/>
      <c r="E53" s="40"/>
      <c r="F53" s="40"/>
      <c r="G53" s="41"/>
      <c r="H53" s="41"/>
      <c r="I53" s="41"/>
      <c r="J53" s="41"/>
      <c r="K53" s="48"/>
      <c r="L53" s="29"/>
      <c r="M53" s="29"/>
      <c r="N53" s="29"/>
    </row>
    <row r="54" spans="1:14" s="4" customFormat="1" ht="14.25" customHeight="1" x14ac:dyDescent="0.35">
      <c r="A54" s="76"/>
      <c r="B54" s="76"/>
      <c r="C54" s="76"/>
      <c r="D54" s="76"/>
      <c r="E54" s="54"/>
      <c r="F54" s="54"/>
      <c r="G54" s="79"/>
      <c r="H54" s="79"/>
      <c r="I54" s="48"/>
      <c r="J54" s="48"/>
      <c r="K54" s="48"/>
      <c r="L54" s="29"/>
      <c r="M54" s="29"/>
      <c r="N54" s="29"/>
    </row>
    <row r="55" spans="1:14" s="4" customFormat="1" ht="14.25" customHeight="1" x14ac:dyDescent="0.35">
      <c r="A55" s="76"/>
      <c r="B55" s="76"/>
      <c r="C55" s="76"/>
      <c r="D55" s="76"/>
      <c r="E55" s="54"/>
      <c r="F55" s="54"/>
      <c r="G55" s="79"/>
      <c r="H55" s="79"/>
      <c r="I55" s="48"/>
      <c r="J55" s="48"/>
      <c r="K55" s="48"/>
      <c r="L55" s="29"/>
      <c r="M55" s="29"/>
      <c r="N55" s="29"/>
    </row>
    <row r="56" spans="1:14" ht="20.25" customHeight="1" x14ac:dyDescent="0.35">
      <c r="A56" s="77"/>
      <c r="B56" s="77"/>
      <c r="C56" s="77"/>
      <c r="D56" s="77"/>
      <c r="E56" s="77"/>
      <c r="F56" s="77"/>
      <c r="G56" s="80"/>
      <c r="H56" s="80"/>
      <c r="I56" s="81"/>
      <c r="J56" s="81"/>
      <c r="K56" s="41"/>
      <c r="L56" s="24"/>
      <c r="M56" s="24"/>
      <c r="N56" s="24"/>
    </row>
    <row r="57" spans="1:14" ht="172" customHeight="1" x14ac:dyDescent="0.35">
      <c r="A57" s="66">
        <v>3</v>
      </c>
      <c r="B57" s="5"/>
      <c r="C57" s="5"/>
      <c r="D57" s="65" t="s">
        <v>22</v>
      </c>
      <c r="E57" s="73" t="s">
        <v>8</v>
      </c>
      <c r="F57" s="65"/>
      <c r="G57" s="73" t="s">
        <v>17</v>
      </c>
      <c r="H57" s="65" t="s">
        <v>16</v>
      </c>
      <c r="I57" s="89"/>
      <c r="J57" s="90"/>
      <c r="K57" s="41"/>
      <c r="L57" s="28"/>
      <c r="M57" s="24"/>
      <c r="N57" s="24"/>
    </row>
    <row r="58" spans="1:14" ht="66.5" customHeight="1" x14ac:dyDescent="0.35">
      <c r="A58" s="13">
        <v>3</v>
      </c>
      <c r="B58" s="14"/>
      <c r="C58" s="15">
        <v>1</v>
      </c>
      <c r="D58" s="12" t="s">
        <v>21</v>
      </c>
      <c r="E58" s="19" t="s">
        <v>25</v>
      </c>
      <c r="F58" s="65"/>
      <c r="G58" s="75"/>
      <c r="H58" s="56">
        <f>G58*1.19</f>
        <v>0</v>
      </c>
      <c r="I58" s="89"/>
      <c r="J58" s="90"/>
      <c r="K58" s="41"/>
      <c r="L58" s="28"/>
      <c r="M58" s="24"/>
      <c r="N58" s="24"/>
    </row>
    <row r="59" spans="1:14" ht="90.5" customHeight="1" x14ac:dyDescent="0.35">
      <c r="A59" s="13">
        <v>3</v>
      </c>
      <c r="B59" s="14"/>
      <c r="C59" s="15">
        <v>2</v>
      </c>
      <c r="D59" s="12" t="s">
        <v>23</v>
      </c>
      <c r="E59" s="19" t="s">
        <v>25</v>
      </c>
      <c r="F59" s="65"/>
      <c r="G59" s="75"/>
      <c r="H59" s="56">
        <f>G59*1.19</f>
        <v>0</v>
      </c>
      <c r="I59" s="89"/>
      <c r="J59" s="90"/>
      <c r="K59" s="41"/>
      <c r="L59" s="28"/>
      <c r="M59" s="24"/>
      <c r="N59" s="24"/>
    </row>
    <row r="60" spans="1:14" ht="81.5" customHeight="1" x14ac:dyDescent="0.35">
      <c r="A60" s="13">
        <v>3</v>
      </c>
      <c r="B60" s="14"/>
      <c r="C60" s="15">
        <v>3</v>
      </c>
      <c r="D60" s="12" t="s">
        <v>24</v>
      </c>
      <c r="E60" s="19" t="s">
        <v>25</v>
      </c>
      <c r="F60" s="65"/>
      <c r="G60" s="75"/>
      <c r="H60" s="56">
        <f>G60*1.19</f>
        <v>0</v>
      </c>
      <c r="I60" s="89"/>
      <c r="J60" s="90"/>
      <c r="K60" s="41"/>
      <c r="L60" s="28"/>
      <c r="M60" s="24"/>
      <c r="N60" s="24"/>
    </row>
    <row r="61" spans="1:14" ht="24.5" customHeight="1" x14ac:dyDescent="0.35">
      <c r="A61" s="71"/>
      <c r="B61" s="83"/>
      <c r="C61" s="71"/>
      <c r="D61" s="51"/>
      <c r="E61" s="51"/>
      <c r="F61" s="51"/>
      <c r="G61" s="51"/>
      <c r="H61" s="51"/>
      <c r="I61" s="51"/>
      <c r="J61" s="51"/>
      <c r="K61" s="41"/>
      <c r="L61" s="24"/>
      <c r="M61" s="24"/>
      <c r="N61" s="24"/>
    </row>
    <row r="62" spans="1:14" x14ac:dyDescent="0.35">
      <c r="A62" s="24"/>
      <c r="B62" s="24"/>
      <c r="C62" s="24"/>
      <c r="D62" s="30"/>
      <c r="E62" s="27"/>
      <c r="F62" s="27"/>
      <c r="G62" s="32"/>
      <c r="H62" s="32"/>
      <c r="I62" s="24"/>
      <c r="J62" s="24"/>
      <c r="K62" s="24"/>
      <c r="L62" s="24"/>
      <c r="M62" s="24"/>
      <c r="N62" s="24"/>
    </row>
    <row r="63" spans="1:14" x14ac:dyDescent="0.35">
      <c r="A63" s="24"/>
      <c r="B63" s="24"/>
      <c r="C63" s="24"/>
      <c r="D63" s="30"/>
      <c r="E63" s="27"/>
      <c r="F63" s="27"/>
      <c r="G63" s="32"/>
      <c r="H63" s="32"/>
      <c r="I63" s="24"/>
      <c r="J63" s="24"/>
      <c r="K63" s="24"/>
      <c r="L63" s="24"/>
      <c r="M63" s="24"/>
      <c r="N63" s="24"/>
    </row>
    <row r="64" spans="1:14" x14ac:dyDescent="0.35">
      <c r="A64" s="24"/>
      <c r="B64" s="24"/>
      <c r="C64" s="24"/>
      <c r="D64" s="30"/>
      <c r="E64" s="27"/>
      <c r="F64" s="27"/>
      <c r="G64" s="32"/>
      <c r="H64" s="32"/>
      <c r="I64" s="24"/>
      <c r="J64" s="24"/>
      <c r="K64" s="24"/>
      <c r="L64" s="24"/>
      <c r="M64" s="24"/>
      <c r="N64" s="24"/>
    </row>
    <row r="65" spans="1:14" x14ac:dyDescent="0.35">
      <c r="A65" s="24"/>
      <c r="B65" s="24"/>
      <c r="C65" s="24"/>
      <c r="D65" s="30"/>
      <c r="E65" s="27"/>
      <c r="F65" s="27"/>
      <c r="G65" s="32"/>
      <c r="H65" s="32"/>
      <c r="I65" s="24"/>
      <c r="J65" s="24"/>
      <c r="K65" s="24"/>
      <c r="L65" s="24"/>
      <c r="M65" s="24"/>
      <c r="N65" s="24"/>
    </row>
    <row r="66" spans="1:14" x14ac:dyDescent="0.35">
      <c r="A66" s="24"/>
      <c r="B66" s="24"/>
      <c r="C66" s="24"/>
      <c r="D66" s="30"/>
      <c r="E66" s="27"/>
      <c r="F66" s="27"/>
      <c r="G66" s="32"/>
      <c r="H66" s="32"/>
      <c r="I66" s="24"/>
      <c r="J66" s="24"/>
      <c r="K66" s="24"/>
      <c r="L66" s="24"/>
      <c r="M66" s="24"/>
      <c r="N66" s="24"/>
    </row>
    <row r="67" spans="1:14" x14ac:dyDescent="0.35">
      <c r="A67" s="24"/>
      <c r="B67" s="24"/>
      <c r="C67" s="24"/>
      <c r="D67" s="30"/>
      <c r="E67" s="27"/>
      <c r="F67" s="27"/>
      <c r="G67" s="32"/>
      <c r="H67" s="32"/>
      <c r="I67" s="24"/>
      <c r="J67" s="24"/>
      <c r="K67" s="24"/>
      <c r="L67" s="24"/>
      <c r="M67" s="24"/>
      <c r="N67" s="24"/>
    </row>
    <row r="68" spans="1:14" x14ac:dyDescent="0.35">
      <c r="A68" s="24"/>
      <c r="B68" s="24"/>
      <c r="C68" s="24"/>
      <c r="D68" s="30"/>
      <c r="E68" s="27"/>
      <c r="F68" s="27"/>
      <c r="G68" s="32"/>
      <c r="H68" s="32"/>
      <c r="I68" s="24"/>
      <c r="J68" s="24"/>
      <c r="K68" s="24"/>
      <c r="L68" s="24"/>
      <c r="M68" s="24"/>
      <c r="N68" s="24"/>
    </row>
    <row r="69" spans="1:14" x14ac:dyDescent="0.35">
      <c r="A69" s="24"/>
      <c r="B69" s="24"/>
      <c r="C69" s="24"/>
      <c r="D69" s="30"/>
      <c r="E69" s="27"/>
      <c r="F69" s="27"/>
      <c r="G69" s="32"/>
      <c r="H69" s="32"/>
      <c r="I69" s="24"/>
      <c r="J69" s="24"/>
      <c r="K69" s="24"/>
      <c r="L69" s="24"/>
      <c r="M69" s="24"/>
      <c r="N69" s="24"/>
    </row>
    <row r="70" spans="1:14" x14ac:dyDescent="0.35">
      <c r="A70" s="24"/>
      <c r="B70" s="24"/>
      <c r="C70" s="24"/>
      <c r="D70" s="30"/>
      <c r="E70" s="27"/>
      <c r="F70" s="27"/>
      <c r="G70" s="32"/>
      <c r="H70" s="32"/>
      <c r="I70" s="24"/>
      <c r="J70" s="24"/>
      <c r="K70" s="24"/>
      <c r="L70" s="24"/>
      <c r="M70" s="24"/>
      <c r="N70" s="24"/>
    </row>
    <row r="71" spans="1:14" x14ac:dyDescent="0.35">
      <c r="A71" s="24"/>
      <c r="B71" s="24"/>
      <c r="C71" s="24"/>
      <c r="D71" s="30"/>
      <c r="E71" s="27"/>
      <c r="F71" s="27"/>
      <c r="G71" s="32"/>
      <c r="H71" s="32"/>
      <c r="I71" s="24"/>
      <c r="J71" s="24"/>
      <c r="K71" s="24"/>
      <c r="L71" s="24"/>
      <c r="M71" s="24"/>
      <c r="N71" s="24"/>
    </row>
    <row r="72" spans="1:14" x14ac:dyDescent="0.35">
      <c r="A72" s="24"/>
      <c r="B72" s="24"/>
      <c r="C72" s="24"/>
      <c r="D72" s="30"/>
      <c r="E72" s="27"/>
      <c r="F72" s="27"/>
      <c r="G72" s="32"/>
      <c r="H72" s="32"/>
      <c r="I72" s="24"/>
      <c r="J72" s="24"/>
      <c r="K72" s="24"/>
      <c r="L72" s="24"/>
      <c r="M72" s="24"/>
      <c r="N72" s="24"/>
    </row>
    <row r="73" spans="1:14" x14ac:dyDescent="0.35">
      <c r="A73" s="24"/>
      <c r="B73" s="24"/>
      <c r="C73" s="24"/>
      <c r="D73" s="30"/>
      <c r="E73" s="27"/>
      <c r="F73" s="27"/>
      <c r="G73" s="32"/>
      <c r="H73" s="32"/>
      <c r="I73" s="24"/>
      <c r="J73" s="24"/>
      <c r="K73" s="24"/>
      <c r="L73" s="24"/>
      <c r="M73" s="24"/>
      <c r="N73" s="24"/>
    </row>
    <row r="74" spans="1:14" x14ac:dyDescent="0.35">
      <c r="A74" s="24"/>
      <c r="B74" s="24"/>
      <c r="C74" s="24"/>
      <c r="D74" s="30"/>
      <c r="E74" s="27"/>
      <c r="F74" s="27"/>
      <c r="G74" s="32"/>
      <c r="H74" s="32"/>
      <c r="I74" s="24"/>
      <c r="J74" s="24"/>
      <c r="K74" s="24"/>
      <c r="L74" s="24"/>
      <c r="M74" s="24"/>
      <c r="N74" s="24"/>
    </row>
    <row r="75" spans="1:14" x14ac:dyDescent="0.35">
      <c r="A75" s="24"/>
      <c r="B75" s="24"/>
      <c r="C75" s="24"/>
      <c r="D75" s="30"/>
      <c r="E75" s="27"/>
      <c r="F75" s="27"/>
      <c r="G75" s="32"/>
      <c r="H75" s="32"/>
      <c r="I75" s="24"/>
      <c r="J75" s="24"/>
      <c r="K75" s="24"/>
      <c r="L75" s="24"/>
      <c r="M75" s="24"/>
      <c r="N75" s="24"/>
    </row>
    <row r="76" spans="1:14" x14ac:dyDescent="0.35">
      <c r="A76" s="24"/>
      <c r="B76" s="24"/>
      <c r="C76" s="24"/>
      <c r="D76" s="30"/>
      <c r="E76" s="27"/>
      <c r="F76" s="27"/>
      <c r="G76" s="32"/>
      <c r="H76" s="32"/>
      <c r="I76" s="24"/>
      <c r="J76" s="24"/>
      <c r="K76" s="24"/>
      <c r="L76" s="24"/>
      <c r="M76" s="24"/>
      <c r="N76" s="24"/>
    </row>
    <row r="77" spans="1:14" x14ac:dyDescent="0.35">
      <c r="A77" s="24"/>
      <c r="B77" s="24"/>
      <c r="C77" s="24"/>
      <c r="D77" s="30"/>
      <c r="E77" s="27"/>
      <c r="F77" s="27"/>
      <c r="G77" s="32"/>
      <c r="H77" s="32"/>
      <c r="I77" s="24"/>
      <c r="J77" s="24"/>
      <c r="K77" s="24"/>
      <c r="L77" s="24"/>
      <c r="M77" s="24"/>
      <c r="N77" s="24"/>
    </row>
    <row r="78" spans="1:14" x14ac:dyDescent="0.35">
      <c r="A78" s="24"/>
      <c r="B78" s="24"/>
      <c r="C78" s="24"/>
      <c r="D78" s="30"/>
      <c r="E78" s="27"/>
      <c r="F78" s="27"/>
      <c r="G78" s="32"/>
      <c r="H78" s="32"/>
      <c r="I78" s="24"/>
      <c r="J78" s="24"/>
      <c r="K78" s="24"/>
      <c r="L78" s="24"/>
      <c r="M78" s="24"/>
      <c r="N78" s="24"/>
    </row>
    <row r="79" spans="1:14" x14ac:dyDescent="0.35">
      <c r="A79" s="24"/>
      <c r="B79" s="24"/>
      <c r="C79" s="24"/>
      <c r="D79" s="30"/>
      <c r="E79" s="27"/>
      <c r="F79" s="27"/>
      <c r="G79" s="32"/>
      <c r="H79" s="32"/>
      <c r="I79" s="24"/>
      <c r="J79" s="24"/>
      <c r="K79" s="24"/>
      <c r="L79" s="24"/>
      <c r="M79" s="24"/>
      <c r="N79" s="24"/>
    </row>
    <row r="80" spans="1:14" x14ac:dyDescent="0.35">
      <c r="A80" s="24"/>
      <c r="B80" s="24"/>
      <c r="C80" s="24"/>
      <c r="D80" s="30"/>
      <c r="E80" s="27"/>
      <c r="F80" s="27"/>
      <c r="G80" s="32"/>
      <c r="H80" s="32"/>
      <c r="I80" s="24"/>
      <c r="J80" s="24"/>
      <c r="K80" s="24"/>
      <c r="L80" s="24"/>
      <c r="M80" s="24"/>
      <c r="N80" s="24"/>
    </row>
    <row r="81" spans="1:14" x14ac:dyDescent="0.35">
      <c r="A81" s="24"/>
      <c r="B81" s="24"/>
      <c r="C81" s="24"/>
      <c r="D81" s="30"/>
      <c r="E81" s="27"/>
      <c r="F81" s="27"/>
      <c r="G81" s="32"/>
      <c r="H81" s="32"/>
      <c r="I81" s="24"/>
      <c r="J81" s="24"/>
      <c r="K81" s="24"/>
      <c r="L81" s="24"/>
      <c r="M81" s="24"/>
      <c r="N81" s="24"/>
    </row>
    <row r="82" spans="1:14" x14ac:dyDescent="0.35">
      <c r="A82" s="24"/>
      <c r="B82" s="24"/>
      <c r="C82" s="24"/>
      <c r="D82" s="30"/>
      <c r="E82" s="27"/>
      <c r="F82" s="27"/>
      <c r="G82" s="32"/>
      <c r="H82" s="32"/>
      <c r="I82" s="24"/>
      <c r="J82" s="24"/>
      <c r="K82" s="24"/>
      <c r="L82" s="24"/>
      <c r="M82" s="24"/>
      <c r="N82" s="24"/>
    </row>
    <row r="83" spans="1:14" x14ac:dyDescent="0.35">
      <c r="A83" s="24"/>
      <c r="B83" s="24"/>
      <c r="C83" s="24"/>
      <c r="D83" s="30"/>
      <c r="E83" s="27"/>
      <c r="F83" s="27"/>
      <c r="G83" s="32"/>
      <c r="H83" s="32"/>
      <c r="I83" s="24"/>
      <c r="J83" s="24"/>
      <c r="K83" s="24"/>
      <c r="L83" s="24"/>
      <c r="M83" s="24"/>
      <c r="N83" s="24"/>
    </row>
    <row r="84" spans="1:14" x14ac:dyDescent="0.35">
      <c r="A84" s="24"/>
      <c r="B84" s="24"/>
      <c r="C84" s="24"/>
      <c r="D84" s="30"/>
      <c r="E84" s="27"/>
      <c r="F84" s="27"/>
      <c r="G84" s="32"/>
      <c r="H84" s="32"/>
      <c r="I84" s="24"/>
      <c r="J84" s="24"/>
      <c r="K84" s="24"/>
      <c r="L84" s="24"/>
      <c r="M84" s="24"/>
      <c r="N84" s="24"/>
    </row>
  </sheetData>
  <sheetProtection algorithmName="SHA-512" hashValue="hd5PtBy62/VYXwZVs1wRpBeesUBzGdnMrF6sfpSF6NJr6s+W2B+LTnUL39m3lCz49XBlQ5Eh7birm6gZVu5Apw==" saltValue="uZrHwU3BfEssE/+8xflitw==" spinCount="100000" sheet="1" objects="1" scenarios="1"/>
  <mergeCells count="24">
    <mergeCell ref="I51:J51"/>
    <mergeCell ref="A4:D4"/>
    <mergeCell ref="A11:G11"/>
    <mergeCell ref="A1:D2"/>
    <mergeCell ref="F3:J5"/>
    <mergeCell ref="A32:J32"/>
    <mergeCell ref="A35:J35"/>
    <mergeCell ref="A38:J38"/>
    <mergeCell ref="I58:J58"/>
    <mergeCell ref="I59:J59"/>
    <mergeCell ref="I60:J60"/>
    <mergeCell ref="A10:D10"/>
    <mergeCell ref="A16:C16"/>
    <mergeCell ref="A17:J17"/>
    <mergeCell ref="I57:J57"/>
    <mergeCell ref="A23:J23"/>
    <mergeCell ref="A20:J20"/>
    <mergeCell ref="A26:J26"/>
    <mergeCell ref="A29:J29"/>
    <mergeCell ref="A44:G44"/>
    <mergeCell ref="A41:J41"/>
    <mergeCell ref="E50:H50"/>
    <mergeCell ref="I50:J50"/>
    <mergeCell ref="E51:H51"/>
  </mergeCells>
  <phoneticPr fontId="18" type="noConversion"/>
  <conditionalFormatting sqref="D50">
    <cfRule type="containsText" dxfId="0" priority="1" operator="containsText" text="Noch nicht alle Pflichtfelder befüllt">
      <formula>NOT(ISERROR(SEARCH("Noch nicht alle Pflichtfelder befüllt",D50)))</formula>
    </cfRule>
  </conditionalFormatting>
  <pageMargins left="0.70866141732283472" right="0.47244094488188981" top="1.1417322834645669" bottom="0.78740157480314965" header="0.31496062992125984" footer="0.31496062992125984"/>
  <pageSetup paperSize="9" scale="44" fitToHeight="0" orientation="portrait" r:id="rId1"/>
  <headerFooter>
    <oddHeader>&amp;C©Kliniken der Stadt Köln</oddHeader>
    <oddFooter>&amp;R&amp;"Arial,Standard"&amp;10Seite &amp;P/&amp;N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 Freianlagenplanung</vt:lpstr>
      <vt:lpstr>'Preisblatt Freianlagenplanung'!Drucktitel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Förster, Christian</dc:creator>
  <cp:lastModifiedBy>Herrmann, Raphael</cp:lastModifiedBy>
  <cp:lastPrinted>2025-11-17T13:40:37Z</cp:lastPrinted>
  <dcterms:created xsi:type="dcterms:W3CDTF">2025-09-08T08:10:37Z</dcterms:created>
  <dcterms:modified xsi:type="dcterms:W3CDTF">2026-09-11T11:17:31Z</dcterms:modified>
</cp:coreProperties>
</file>